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Совместные заседания советов (МСП+Инвест или ПК+Антикризис)\2024 год\01.08.2024\Протокол и Приложения\"/>
    </mc:Choice>
  </mc:AlternateContent>
  <bookViews>
    <workbookView xWindow="0" yWindow="0" windowWidth="28800" windowHeight="11835"/>
  </bookViews>
  <sheets>
    <sheet name="СВОД" sheetId="22" r:id="rId1"/>
    <sheet name="Разв. образ." sheetId="3" r:id="rId2"/>
    <sheet name="Соц. и дем. раз." sheetId="4" r:id="rId3"/>
    <sheet name="Культ. простр." sheetId="13" r:id="rId4"/>
    <sheet name="Разв. физ. кул." sheetId="21" r:id="rId5"/>
    <sheet name="Поддер. занят." sheetId="5" r:id="rId6"/>
    <sheet name="Разв. агропром." sheetId="20" r:id="rId7"/>
    <sheet name="Жилищ. сфер." sheetId="2" r:id="rId8"/>
    <sheet name="Жил.-ком." sheetId="19" r:id="rId9"/>
    <sheet name="Проф. правонар." sheetId="6" r:id="rId10"/>
    <sheet name="Укрепл. межнац." sheetId="7" r:id="rId11"/>
    <sheet name="Безоп. жизн." sheetId="8" r:id="rId12"/>
    <sheet name="Эколог. без." sheetId="15" r:id="rId13"/>
    <sheet name="Разв. эконом." sheetId="14" r:id="rId14"/>
    <sheet name="Цифр. разв." sheetId="9" r:id="rId15"/>
    <sheet name="Совр. трансп." sheetId="16" r:id="rId16"/>
    <sheet name="Управ. мун. фин." sheetId="10" r:id="rId17"/>
    <sheet name="Разв. гражд. общ." sheetId="11" r:id="rId18"/>
    <sheet name="Управ. муниц. имущ." sheetId="17" r:id="rId19"/>
    <sheet name="Муниц. служ." sheetId="1" r:id="rId20"/>
    <sheet name="Содер. гор. тер." sheetId="18" r:id="rId21"/>
    <sheet name="Устойч. разв. КМНС" sheetId="12" r:id="rId22"/>
  </sheets>
  <definedNames>
    <definedName name="_xlnm.Print_Area" localSheetId="1">'Разв. образ.'!$A$1:$H$47</definedName>
  </definedNames>
  <calcPr calcId="152511"/>
</workbook>
</file>

<file path=xl/calcChain.xml><?xml version="1.0" encoding="utf-8"?>
<calcChain xmlns="http://schemas.openxmlformats.org/spreadsheetml/2006/main">
  <c r="E8" i="22" l="1"/>
  <c r="D8" i="22"/>
  <c r="E9" i="6" l="1"/>
  <c r="E4" i="6" s="1"/>
  <c r="F27" i="12"/>
  <c r="F10" i="12"/>
  <c r="F12" i="12"/>
  <c r="F15" i="12"/>
  <c r="F17" i="12"/>
  <c r="F20" i="12"/>
  <c r="F22" i="12"/>
  <c r="F25" i="12"/>
  <c r="F30" i="12"/>
  <c r="F32" i="12"/>
  <c r="F35" i="12"/>
  <c r="F37" i="12"/>
  <c r="F40" i="12"/>
  <c r="F45" i="12"/>
  <c r="E3" i="12"/>
  <c r="E4" i="12"/>
  <c r="E5" i="12"/>
  <c r="F5" i="12" s="1"/>
  <c r="E6" i="12"/>
  <c r="D4" i="12"/>
  <c r="D5" i="12"/>
  <c r="D6" i="12"/>
  <c r="D3" i="12"/>
  <c r="E38" i="12"/>
  <c r="E42" i="12" s="1"/>
  <c r="F42" i="12" s="1"/>
  <c r="E39" i="12"/>
  <c r="E41" i="12"/>
  <c r="D39" i="12"/>
  <c r="D40" i="12"/>
  <c r="D41" i="12"/>
  <c r="D38" i="12"/>
  <c r="E28" i="12"/>
  <c r="E29" i="12"/>
  <c r="E30" i="12"/>
  <c r="E31" i="12"/>
  <c r="D29" i="12"/>
  <c r="D30" i="12"/>
  <c r="D31" i="12"/>
  <c r="D28" i="12"/>
  <c r="E8" i="12"/>
  <c r="E9" i="12"/>
  <c r="E10" i="12"/>
  <c r="E11" i="12"/>
  <c r="D9" i="12"/>
  <c r="D10" i="12"/>
  <c r="D11" i="12"/>
  <c r="D8" i="12"/>
  <c r="E47" i="12"/>
  <c r="F47" i="12" s="1"/>
  <c r="D47" i="12"/>
  <c r="E37" i="12"/>
  <c r="D37" i="12"/>
  <c r="E32" i="12"/>
  <c r="E27" i="12"/>
  <c r="D27" i="12"/>
  <c r="E22" i="12"/>
  <c r="D22" i="12"/>
  <c r="E17" i="12"/>
  <c r="D17" i="12"/>
  <c r="E12" i="12"/>
  <c r="E7" i="12" l="1"/>
  <c r="F7" i="12" s="1"/>
  <c r="D7" i="12"/>
  <c r="D42" i="12"/>
  <c r="D32" i="12"/>
  <c r="D12" i="12"/>
  <c r="F5" i="18"/>
  <c r="F7" i="18"/>
  <c r="F10" i="18"/>
  <c r="F12" i="18"/>
  <c r="F15" i="18"/>
  <c r="F17" i="18"/>
  <c r="F20" i="18"/>
  <c r="F22" i="18"/>
  <c r="F25" i="18"/>
  <c r="F27" i="18"/>
  <c r="F30" i="18"/>
  <c r="F32" i="18"/>
  <c r="F35" i="18"/>
  <c r="F37" i="18"/>
  <c r="F40" i="18"/>
  <c r="F42" i="18"/>
  <c r="F45" i="18"/>
  <c r="F47" i="18"/>
  <c r="E3" i="18"/>
  <c r="E4" i="18"/>
  <c r="E5" i="18"/>
  <c r="E6" i="18"/>
  <c r="D4" i="18"/>
  <c r="D5" i="18"/>
  <c r="D6" i="18"/>
  <c r="D3" i="18"/>
  <c r="E38" i="18"/>
  <c r="E39" i="18"/>
  <c r="E40" i="18"/>
  <c r="E41" i="18"/>
  <c r="D39" i="18"/>
  <c r="D40" i="18"/>
  <c r="D41" i="18"/>
  <c r="D38" i="18"/>
  <c r="E8" i="18"/>
  <c r="E9" i="18"/>
  <c r="E10" i="18"/>
  <c r="E11" i="18"/>
  <c r="D9" i="18"/>
  <c r="D10" i="18"/>
  <c r="D11" i="18"/>
  <c r="D8" i="18"/>
  <c r="E47" i="18" l="1"/>
  <c r="D47" i="18"/>
  <c r="E42" i="18"/>
  <c r="D42" i="18"/>
  <c r="E37" i="18"/>
  <c r="D37" i="18"/>
  <c r="E32" i="18"/>
  <c r="D32" i="18"/>
  <c r="E27" i="18"/>
  <c r="D27" i="18"/>
  <c r="E22" i="18"/>
  <c r="D22" i="18"/>
  <c r="E17" i="18"/>
  <c r="D17" i="18"/>
  <c r="E12" i="18"/>
  <c r="D12" i="18"/>
  <c r="E7" i="18"/>
  <c r="D7" i="18"/>
  <c r="F4" i="1" l="1"/>
  <c r="F5" i="1"/>
  <c r="F7" i="1"/>
  <c r="F10" i="1"/>
  <c r="F12" i="1"/>
  <c r="F15" i="1"/>
  <c r="F20" i="1"/>
  <c r="F22" i="1"/>
  <c r="F23" i="1"/>
  <c r="F24" i="1"/>
  <c r="F25" i="1"/>
  <c r="F27" i="1"/>
  <c r="F29" i="1"/>
  <c r="F30" i="1"/>
  <c r="F32" i="1"/>
  <c r="F33" i="1"/>
  <c r="F34" i="1"/>
  <c r="F37" i="1"/>
  <c r="F3" i="1"/>
  <c r="E3" i="1"/>
  <c r="E4" i="1"/>
  <c r="E5" i="1"/>
  <c r="E6" i="1"/>
  <c r="D4" i="1"/>
  <c r="D5" i="1"/>
  <c r="D6" i="1"/>
  <c r="D3" i="1"/>
  <c r="E23" i="1"/>
  <c r="E27" i="1" s="1"/>
  <c r="E24" i="1"/>
  <c r="E25" i="1"/>
  <c r="E26" i="1"/>
  <c r="D24" i="1"/>
  <c r="D27" i="1" s="1"/>
  <c r="D25" i="1"/>
  <c r="D26" i="1"/>
  <c r="D23" i="1"/>
  <c r="E8" i="1"/>
  <c r="E12" i="1" s="1"/>
  <c r="E9" i="1"/>
  <c r="E10" i="1"/>
  <c r="E11" i="1"/>
  <c r="D9" i="1"/>
  <c r="D10" i="1"/>
  <c r="D11" i="1"/>
  <c r="D8" i="1"/>
  <c r="E37" i="1"/>
  <c r="D37" i="1"/>
  <c r="E32" i="1"/>
  <c r="D32" i="1"/>
  <c r="E22" i="1"/>
  <c r="D22" i="1"/>
  <c r="E17" i="1"/>
  <c r="D17" i="1"/>
  <c r="E7" i="1"/>
  <c r="F32" i="17"/>
  <c r="F15" i="17"/>
  <c r="F20" i="17"/>
  <c r="F22" i="17"/>
  <c r="F25" i="17"/>
  <c r="F30" i="17"/>
  <c r="F35" i="17"/>
  <c r="F37" i="17"/>
  <c r="E3" i="17"/>
  <c r="E4" i="17"/>
  <c r="E6" i="17"/>
  <c r="D4" i="17"/>
  <c r="D5" i="17"/>
  <c r="D6" i="17"/>
  <c r="D3" i="17"/>
  <c r="E28" i="17"/>
  <c r="E32" i="17" s="1"/>
  <c r="E29" i="17"/>
  <c r="E30" i="17"/>
  <c r="E31" i="17"/>
  <c r="D29" i="17"/>
  <c r="D32" i="17" s="1"/>
  <c r="D30" i="17"/>
  <c r="D31" i="17"/>
  <c r="D28" i="17"/>
  <c r="E8" i="17"/>
  <c r="E9" i="17"/>
  <c r="E10" i="17"/>
  <c r="E5" i="17" s="1"/>
  <c r="E11" i="17"/>
  <c r="D9" i="17"/>
  <c r="D12" i="17" s="1"/>
  <c r="D10" i="17"/>
  <c r="D11" i="17"/>
  <c r="D8" i="17"/>
  <c r="E37" i="17"/>
  <c r="D37" i="17"/>
  <c r="E27" i="17"/>
  <c r="F27" i="17" s="1"/>
  <c r="D27" i="17"/>
  <c r="E22" i="17"/>
  <c r="D22" i="17"/>
  <c r="E17" i="17"/>
  <c r="F17" i="17" s="1"/>
  <c r="D17" i="17"/>
  <c r="F5" i="11"/>
  <c r="F7" i="11"/>
  <c r="F10" i="11"/>
  <c r="F12" i="11"/>
  <c r="F15" i="11"/>
  <c r="F17" i="11"/>
  <c r="F20" i="11"/>
  <c r="F22" i="11"/>
  <c r="F25" i="11"/>
  <c r="F27" i="11"/>
  <c r="F30" i="11"/>
  <c r="F32" i="11"/>
  <c r="F35" i="11"/>
  <c r="F37" i="11"/>
  <c r="E3" i="11"/>
  <c r="E7" i="11" s="1"/>
  <c r="E4" i="11"/>
  <c r="E5" i="11"/>
  <c r="E6" i="11"/>
  <c r="D4" i="11"/>
  <c r="D5" i="11"/>
  <c r="D6" i="11"/>
  <c r="D3" i="11"/>
  <c r="D7" i="11" s="1"/>
  <c r="E28" i="11"/>
  <c r="E32" i="11" s="1"/>
  <c r="E29" i="11"/>
  <c r="E30" i="11"/>
  <c r="E31" i="11"/>
  <c r="D29" i="11"/>
  <c r="D30" i="11"/>
  <c r="D31" i="11"/>
  <c r="D28" i="11"/>
  <c r="E8" i="11"/>
  <c r="E12" i="11" s="1"/>
  <c r="E9" i="11"/>
  <c r="E10" i="11"/>
  <c r="E11" i="11"/>
  <c r="D9" i="11"/>
  <c r="D10" i="11"/>
  <c r="D11" i="11"/>
  <c r="D8" i="11"/>
  <c r="E37" i="11"/>
  <c r="D37" i="11"/>
  <c r="E27" i="11"/>
  <c r="D27" i="11"/>
  <c r="E22" i="11"/>
  <c r="D22" i="11"/>
  <c r="E17" i="11"/>
  <c r="D17" i="11"/>
  <c r="F5" i="10"/>
  <c r="F7" i="10"/>
  <c r="F10" i="10"/>
  <c r="F12" i="10"/>
  <c r="F15" i="10"/>
  <c r="F17" i="10"/>
  <c r="F20" i="10"/>
  <c r="F22" i="10"/>
  <c r="F25" i="10"/>
  <c r="F32" i="10"/>
  <c r="E3" i="10"/>
  <c r="E7" i="10" s="1"/>
  <c r="E4" i="10"/>
  <c r="E5" i="10"/>
  <c r="E6" i="10"/>
  <c r="D4" i="10"/>
  <c r="D5" i="10"/>
  <c r="D6" i="10"/>
  <c r="D3" i="10"/>
  <c r="E18" i="10"/>
  <c r="E22" i="10" s="1"/>
  <c r="E19" i="10"/>
  <c r="E20" i="10"/>
  <c r="E21" i="10"/>
  <c r="D19" i="10"/>
  <c r="D20" i="10"/>
  <c r="D21" i="10"/>
  <c r="E8" i="10"/>
  <c r="E9" i="10"/>
  <c r="E10" i="10"/>
  <c r="E11" i="10"/>
  <c r="D9" i="10"/>
  <c r="D12" i="10" s="1"/>
  <c r="D10" i="10"/>
  <c r="D11" i="10"/>
  <c r="D18" i="10"/>
  <c r="D8" i="10"/>
  <c r="E32" i="10"/>
  <c r="D32" i="10"/>
  <c r="E27" i="10"/>
  <c r="D27" i="10"/>
  <c r="E17" i="10"/>
  <c r="D17" i="10"/>
  <c r="E12" i="10"/>
  <c r="E7" i="17" l="1"/>
  <c r="F7" i="17" s="1"/>
  <c r="F5" i="17"/>
  <c r="F10" i="17"/>
  <c r="E12" i="17"/>
  <c r="F12" i="17" s="1"/>
  <c r="D7" i="1"/>
  <c r="D12" i="1"/>
  <c r="D7" i="17"/>
  <c r="D32" i="11"/>
  <c r="D12" i="11"/>
  <c r="D7" i="10"/>
  <c r="D22" i="10"/>
  <c r="F47" i="16"/>
  <c r="F45" i="16"/>
  <c r="F35" i="16"/>
  <c r="F30" i="16"/>
  <c r="F29" i="16"/>
  <c r="F25" i="16"/>
  <c r="F15" i="16"/>
  <c r="E41" i="16"/>
  <c r="E40" i="16"/>
  <c r="F40" i="16" s="1"/>
  <c r="E39" i="16"/>
  <c r="E38" i="16"/>
  <c r="E42" i="16" s="1"/>
  <c r="F42" i="16" s="1"/>
  <c r="D41" i="16"/>
  <c r="D40" i="16"/>
  <c r="D39" i="16"/>
  <c r="D38" i="16"/>
  <c r="E21" i="16"/>
  <c r="E6" i="16"/>
  <c r="E20" i="16"/>
  <c r="E22" i="16" s="1"/>
  <c r="E19" i="16"/>
  <c r="E18" i="16"/>
  <c r="D21" i="16"/>
  <c r="D20" i="16"/>
  <c r="D5" i="16"/>
  <c r="D19" i="16"/>
  <c r="D4" i="16" s="1"/>
  <c r="D18" i="16"/>
  <c r="E11" i="16"/>
  <c r="E10" i="16"/>
  <c r="F10" i="16" s="1"/>
  <c r="E9" i="16"/>
  <c r="E8" i="16"/>
  <c r="E3" i="16" s="1"/>
  <c r="D11" i="16"/>
  <c r="D6" i="16" s="1"/>
  <c r="D10" i="16"/>
  <c r="D12" i="16" s="1"/>
  <c r="D9" i="16"/>
  <c r="D8" i="16"/>
  <c r="D3" i="16" s="1"/>
  <c r="E47" i="16"/>
  <c r="D47" i="16"/>
  <c r="D42" i="16"/>
  <c r="E37" i="16"/>
  <c r="F37" i="16" s="1"/>
  <c r="D37" i="16"/>
  <c r="E32" i="16"/>
  <c r="D32" i="16"/>
  <c r="E27" i="16"/>
  <c r="F27" i="16" s="1"/>
  <c r="D27" i="16"/>
  <c r="E17" i="16"/>
  <c r="F17" i="16" s="1"/>
  <c r="D17" i="16"/>
  <c r="F30" i="9"/>
  <c r="F25" i="9"/>
  <c r="F20" i="9"/>
  <c r="F15" i="9"/>
  <c r="E31" i="9"/>
  <c r="E30" i="9"/>
  <c r="E29" i="9"/>
  <c r="E28" i="9"/>
  <c r="E32" i="9" s="1"/>
  <c r="F32" i="9" s="1"/>
  <c r="D31" i="9"/>
  <c r="D6" i="9" s="1"/>
  <c r="D30" i="9"/>
  <c r="D32" i="9" s="1"/>
  <c r="D29" i="9"/>
  <c r="D28" i="9"/>
  <c r="E11" i="9"/>
  <c r="E6" i="9" s="1"/>
  <c r="E10" i="9"/>
  <c r="E9" i="9"/>
  <c r="E4" i="9"/>
  <c r="E8" i="9"/>
  <c r="E3" i="9" s="1"/>
  <c r="D11" i="9"/>
  <c r="D10" i="9"/>
  <c r="D5" i="9" s="1"/>
  <c r="D9" i="9"/>
  <c r="D12" i="9" s="1"/>
  <c r="F12" i="9" s="1"/>
  <c r="D4" i="9"/>
  <c r="D8" i="9"/>
  <c r="D3" i="9" s="1"/>
  <c r="E37" i="9"/>
  <c r="F37" i="9" s="1"/>
  <c r="D37" i="9"/>
  <c r="E27" i="9"/>
  <c r="D27" i="9"/>
  <c r="F27" i="9" s="1"/>
  <c r="E22" i="9"/>
  <c r="F22" i="9" s="1"/>
  <c r="D22" i="9"/>
  <c r="E17" i="9"/>
  <c r="F17" i="9" s="1"/>
  <c r="D17" i="9"/>
  <c r="E12" i="9"/>
  <c r="F40" i="14"/>
  <c r="F30" i="14"/>
  <c r="F25" i="14"/>
  <c r="F22" i="14"/>
  <c r="F20" i="14"/>
  <c r="F19" i="14"/>
  <c r="F15" i="14"/>
  <c r="F14" i="14"/>
  <c r="F9" i="14"/>
  <c r="E36" i="14"/>
  <c r="E37" i="14" s="1"/>
  <c r="E35" i="14"/>
  <c r="E34" i="14"/>
  <c r="E33" i="14"/>
  <c r="E3" i="14"/>
  <c r="D36" i="14"/>
  <c r="D6" i="14" s="1"/>
  <c r="D35" i="14"/>
  <c r="D34" i="14"/>
  <c r="D33" i="14"/>
  <c r="E11" i="14"/>
  <c r="E6" i="14" s="1"/>
  <c r="E10" i="14"/>
  <c r="E5" i="14" s="1"/>
  <c r="E9" i="14"/>
  <c r="E4" i="14" s="1"/>
  <c r="E8" i="14"/>
  <c r="D11" i="14"/>
  <c r="D10" i="14"/>
  <c r="D5" i="14" s="1"/>
  <c r="D9" i="14"/>
  <c r="D4" i="14" s="1"/>
  <c r="D8" i="14"/>
  <c r="D3" i="14" s="1"/>
  <c r="E42" i="14"/>
  <c r="F42" i="14" s="1"/>
  <c r="D42" i="14"/>
  <c r="E32" i="14"/>
  <c r="F32" i="14" s="1"/>
  <c r="D32" i="14"/>
  <c r="E27" i="14"/>
  <c r="F27" i="14" s="1"/>
  <c r="D27" i="14"/>
  <c r="E22" i="14"/>
  <c r="D22" i="14"/>
  <c r="E17" i="14"/>
  <c r="F17" i="14" s="1"/>
  <c r="D17" i="14"/>
  <c r="F47" i="15"/>
  <c r="F44" i="15"/>
  <c r="F35" i="15"/>
  <c r="F30" i="15"/>
  <c r="F24" i="15"/>
  <c r="F17" i="15"/>
  <c r="F15" i="15"/>
  <c r="E41" i="15"/>
  <c r="E40" i="15"/>
  <c r="E39" i="15"/>
  <c r="F39" i="15" s="1"/>
  <c r="E38" i="15"/>
  <c r="E42" i="15" s="1"/>
  <c r="D41" i="15"/>
  <c r="D42" i="15" s="1"/>
  <c r="D40" i="15"/>
  <c r="D39" i="15"/>
  <c r="D38" i="15"/>
  <c r="E21" i="15"/>
  <c r="E20" i="15"/>
  <c r="F20" i="15"/>
  <c r="E19" i="15"/>
  <c r="F19" i="15" s="1"/>
  <c r="E18" i="15"/>
  <c r="D21" i="15"/>
  <c r="D20" i="15"/>
  <c r="D5" i="15"/>
  <c r="D19" i="15"/>
  <c r="D4" i="15" s="1"/>
  <c r="D18" i="15"/>
  <c r="E11" i="15"/>
  <c r="E6" i="15" s="1"/>
  <c r="E10" i="15"/>
  <c r="F10" i="15" s="1"/>
  <c r="E9" i="15"/>
  <c r="E8" i="15"/>
  <c r="E3" i="15" s="1"/>
  <c r="D11" i="15"/>
  <c r="D6" i="15" s="1"/>
  <c r="D10" i="15"/>
  <c r="D12" i="15" s="1"/>
  <c r="D9" i="15"/>
  <c r="D8" i="15"/>
  <c r="D3" i="15" s="1"/>
  <c r="E47" i="15"/>
  <c r="D47" i="15"/>
  <c r="E37" i="15"/>
  <c r="F37" i="15" s="1"/>
  <c r="D37" i="15"/>
  <c r="E32" i="15"/>
  <c r="F32" i="15" s="1"/>
  <c r="D32" i="15"/>
  <c r="E27" i="15"/>
  <c r="F27" i="15" s="1"/>
  <c r="D27" i="15"/>
  <c r="E17" i="15"/>
  <c r="D17" i="15"/>
  <c r="F50" i="8"/>
  <c r="F40" i="8"/>
  <c r="F30" i="8"/>
  <c r="F25" i="8"/>
  <c r="F20" i="8"/>
  <c r="F15" i="8"/>
  <c r="E46" i="8"/>
  <c r="E47" i="8" s="1"/>
  <c r="E45" i="8"/>
  <c r="F45" i="8" s="1"/>
  <c r="E44" i="8"/>
  <c r="E43" i="8"/>
  <c r="D46" i="8"/>
  <c r="D45" i="8"/>
  <c r="D44" i="8"/>
  <c r="D43" i="8"/>
  <c r="D47" i="8" s="1"/>
  <c r="E36" i="8"/>
  <c r="E37" i="8" s="1"/>
  <c r="E35" i="8"/>
  <c r="E34" i="8"/>
  <c r="E33" i="8"/>
  <c r="D36" i="8"/>
  <c r="D35" i="8"/>
  <c r="D34" i="8"/>
  <c r="D33" i="8"/>
  <c r="E11" i="8"/>
  <c r="E6" i="8" s="1"/>
  <c r="E10" i="8"/>
  <c r="E5" i="8" s="1"/>
  <c r="E9" i="8"/>
  <c r="E4" i="8" s="1"/>
  <c r="E8" i="8"/>
  <c r="E3" i="8"/>
  <c r="D11" i="8"/>
  <c r="D6" i="8" s="1"/>
  <c r="D10" i="8"/>
  <c r="F10" i="8" s="1"/>
  <c r="D9" i="8"/>
  <c r="D4" i="8" s="1"/>
  <c r="D8" i="8"/>
  <c r="D3" i="8"/>
  <c r="E17" i="8"/>
  <c r="F17" i="8" s="1"/>
  <c r="D17" i="8"/>
  <c r="C52" i="8"/>
  <c r="C51" i="8"/>
  <c r="C50" i="8"/>
  <c r="C49" i="8"/>
  <c r="C48" i="8"/>
  <c r="C27" i="8"/>
  <c r="C26" i="8"/>
  <c r="C25" i="8"/>
  <c r="C24" i="8"/>
  <c r="C23" i="8"/>
  <c r="E52" i="8"/>
  <c r="F52" i="8" s="1"/>
  <c r="D52" i="8"/>
  <c r="E42" i="8"/>
  <c r="D42" i="8"/>
  <c r="F42" i="8" s="1"/>
  <c r="D37" i="8"/>
  <c r="E32" i="8"/>
  <c r="D32" i="8"/>
  <c r="E27" i="8"/>
  <c r="F27" i="8" s="1"/>
  <c r="D27" i="8"/>
  <c r="E22" i="8"/>
  <c r="D22" i="8"/>
  <c r="F45" i="7"/>
  <c r="F40" i="7"/>
  <c r="F39" i="7"/>
  <c r="F30" i="7"/>
  <c r="F29" i="7"/>
  <c r="F25" i="7"/>
  <c r="F20" i="7"/>
  <c r="F19" i="7"/>
  <c r="F15" i="7"/>
  <c r="E36" i="7"/>
  <c r="E37" i="7" s="1"/>
  <c r="E35" i="7"/>
  <c r="E34" i="7"/>
  <c r="E33" i="7"/>
  <c r="D36" i="7"/>
  <c r="D35" i="7"/>
  <c r="D34" i="7"/>
  <c r="D33" i="7"/>
  <c r="D37" i="7" s="1"/>
  <c r="E11" i="7"/>
  <c r="E6" i="7" s="1"/>
  <c r="E10" i="7"/>
  <c r="E9" i="7"/>
  <c r="E8" i="7"/>
  <c r="E3" i="7"/>
  <c r="D11" i="7"/>
  <c r="D6" i="7"/>
  <c r="D10" i="7"/>
  <c r="D5" i="7" s="1"/>
  <c r="D9" i="7"/>
  <c r="D4" i="7"/>
  <c r="D8" i="7"/>
  <c r="E47" i="7"/>
  <c r="D47" i="7"/>
  <c r="E42" i="7"/>
  <c r="F42" i="7" s="1"/>
  <c r="D42" i="7"/>
  <c r="E32" i="7"/>
  <c r="F32" i="7" s="1"/>
  <c r="D32" i="7"/>
  <c r="E27" i="7"/>
  <c r="F27" i="7" s="1"/>
  <c r="D27" i="7"/>
  <c r="E22" i="7"/>
  <c r="D22" i="7"/>
  <c r="F22" i="7" s="1"/>
  <c r="E17" i="7"/>
  <c r="F17" i="7" s="1"/>
  <c r="D17" i="7"/>
  <c r="E12" i="7"/>
  <c r="F45" i="6"/>
  <c r="F35" i="6"/>
  <c r="F32" i="6"/>
  <c r="F28" i="6"/>
  <c r="F24" i="6"/>
  <c r="F20" i="6"/>
  <c r="F19" i="6"/>
  <c r="F15" i="6"/>
  <c r="E11" i="6"/>
  <c r="E6" i="6" s="1"/>
  <c r="E10" i="6"/>
  <c r="E8" i="6"/>
  <c r="D11" i="6"/>
  <c r="D6" i="6" s="1"/>
  <c r="D10" i="6"/>
  <c r="D12" i="6" s="1"/>
  <c r="D5" i="6"/>
  <c r="D9" i="6"/>
  <c r="D8" i="6"/>
  <c r="D3" i="6" s="1"/>
  <c r="E41" i="6"/>
  <c r="E40" i="6"/>
  <c r="F40" i="6" s="1"/>
  <c r="E39" i="6"/>
  <c r="E38" i="6"/>
  <c r="E42" i="6" s="1"/>
  <c r="F42" i="6" s="1"/>
  <c r="D41" i="6"/>
  <c r="D40" i="6"/>
  <c r="D39" i="6"/>
  <c r="D4" i="6" s="1"/>
  <c r="D38" i="6"/>
  <c r="E47" i="6"/>
  <c r="F47" i="6" s="1"/>
  <c r="D47" i="6"/>
  <c r="D42" i="6"/>
  <c r="E37" i="6"/>
  <c r="F37" i="6" s="1"/>
  <c r="D37" i="6"/>
  <c r="E32" i="6"/>
  <c r="D32" i="6"/>
  <c r="E27" i="6"/>
  <c r="F27" i="6" s="1"/>
  <c r="D27" i="6"/>
  <c r="E22" i="6"/>
  <c r="F22" i="6" s="1"/>
  <c r="D22" i="6"/>
  <c r="E17" i="6"/>
  <c r="D17" i="6"/>
  <c r="F35" i="19"/>
  <c r="F34" i="19"/>
  <c r="F33" i="19"/>
  <c r="F25" i="19"/>
  <c r="F20" i="19"/>
  <c r="F19" i="19"/>
  <c r="F15" i="19"/>
  <c r="F14" i="19"/>
  <c r="E31" i="19"/>
  <c r="E30" i="19"/>
  <c r="E29" i="19"/>
  <c r="E32" i="19" s="1"/>
  <c r="E28" i="19"/>
  <c r="D31" i="19"/>
  <c r="D30" i="19"/>
  <c r="D29" i="19"/>
  <c r="D28" i="19"/>
  <c r="E11" i="19"/>
  <c r="E6" i="19"/>
  <c r="E10" i="19"/>
  <c r="E9" i="19"/>
  <c r="E8" i="19"/>
  <c r="E3" i="19" s="1"/>
  <c r="D11" i="19"/>
  <c r="D6" i="19" s="1"/>
  <c r="D10" i="19"/>
  <c r="D5" i="19"/>
  <c r="D9" i="19"/>
  <c r="D4" i="19" s="1"/>
  <c r="D8" i="19"/>
  <c r="D3" i="19" s="1"/>
  <c r="E37" i="19"/>
  <c r="F37" i="19" s="1"/>
  <c r="D37" i="19"/>
  <c r="E27" i="19"/>
  <c r="D27" i="19"/>
  <c r="E22" i="19"/>
  <c r="D22" i="19"/>
  <c r="E17" i="19"/>
  <c r="F17" i="19" s="1"/>
  <c r="D17" i="19"/>
  <c r="D32" i="19"/>
  <c r="E12" i="19"/>
  <c r="F40" i="2"/>
  <c r="F30" i="2"/>
  <c r="F29" i="2"/>
  <c r="F28" i="2"/>
  <c r="F20" i="2"/>
  <c r="F19" i="2"/>
  <c r="F15" i="2"/>
  <c r="F14" i="2"/>
  <c r="E36" i="2"/>
  <c r="E35" i="2"/>
  <c r="F35" i="2" s="1"/>
  <c r="E34" i="2"/>
  <c r="E33" i="2"/>
  <c r="D36" i="2"/>
  <c r="D35" i="2"/>
  <c r="D34" i="2"/>
  <c r="D37" i="2" s="1"/>
  <c r="D33" i="2"/>
  <c r="E26" i="2"/>
  <c r="E25" i="2"/>
  <c r="F25" i="2" s="1"/>
  <c r="E24" i="2"/>
  <c r="F24" i="2" s="1"/>
  <c r="E23" i="2"/>
  <c r="F23" i="2" s="1"/>
  <c r="D26" i="2"/>
  <c r="D25" i="2"/>
  <c r="D24" i="2"/>
  <c r="D27" i="2" s="1"/>
  <c r="D23" i="2"/>
  <c r="E11" i="2"/>
  <c r="E6" i="2" s="1"/>
  <c r="E10" i="2"/>
  <c r="E9" i="2"/>
  <c r="E8" i="2"/>
  <c r="E3" i="2"/>
  <c r="D11" i="2"/>
  <c r="D6" i="2" s="1"/>
  <c r="D10" i="2"/>
  <c r="D5" i="2" s="1"/>
  <c r="D9" i="2"/>
  <c r="D8" i="2"/>
  <c r="D3" i="2"/>
  <c r="E42" i="2"/>
  <c r="F42" i="2" s="1"/>
  <c r="D42" i="2"/>
  <c r="E32" i="2"/>
  <c r="F32" i="2" s="1"/>
  <c r="D32" i="2"/>
  <c r="E22" i="2"/>
  <c r="D22" i="2"/>
  <c r="E17" i="2"/>
  <c r="D17" i="2"/>
  <c r="E37" i="2"/>
  <c r="E27" i="2"/>
  <c r="F27" i="2" s="1"/>
  <c r="E12" i="2"/>
  <c r="F35" i="20"/>
  <c r="F25" i="20"/>
  <c r="F24" i="20"/>
  <c r="F14" i="20"/>
  <c r="E31" i="20"/>
  <c r="E30" i="20"/>
  <c r="F30" i="20" s="1"/>
  <c r="E29" i="20"/>
  <c r="E28" i="20"/>
  <c r="E32" i="20" s="1"/>
  <c r="F32" i="20" s="1"/>
  <c r="D31" i="20"/>
  <c r="D30" i="20"/>
  <c r="D29" i="20"/>
  <c r="D28" i="20"/>
  <c r="E21" i="20"/>
  <c r="E20" i="20"/>
  <c r="E19" i="20"/>
  <c r="E18" i="20"/>
  <c r="E3" i="20" s="1"/>
  <c r="D21" i="20"/>
  <c r="D20" i="20"/>
  <c r="D19" i="20"/>
  <c r="D18" i="20"/>
  <c r="E11" i="20"/>
  <c r="E6" i="20" s="1"/>
  <c r="E10" i="20"/>
  <c r="E12" i="20" s="1"/>
  <c r="E5" i="20"/>
  <c r="E9" i="20"/>
  <c r="E8" i="20"/>
  <c r="D11" i="20"/>
  <c r="D6" i="20" s="1"/>
  <c r="D10" i="20"/>
  <c r="D5" i="20"/>
  <c r="D9" i="20"/>
  <c r="D4" i="20" s="1"/>
  <c r="D8" i="20"/>
  <c r="D3" i="20" s="1"/>
  <c r="E27" i="20"/>
  <c r="F27" i="20" s="1"/>
  <c r="D27" i="20"/>
  <c r="E37" i="20"/>
  <c r="F37" i="20" s="1"/>
  <c r="D37" i="20"/>
  <c r="D32" i="20"/>
  <c r="D22" i="20"/>
  <c r="E17" i="20"/>
  <c r="D17" i="20"/>
  <c r="D12" i="20"/>
  <c r="F35" i="5"/>
  <c r="F34" i="5"/>
  <c r="F25" i="5"/>
  <c r="F14" i="5"/>
  <c r="E31" i="5"/>
  <c r="E6" i="5" s="1"/>
  <c r="E30" i="5"/>
  <c r="F30" i="5" s="1"/>
  <c r="E29" i="5"/>
  <c r="F29" i="5" s="1"/>
  <c r="E28" i="5"/>
  <c r="D31" i="5"/>
  <c r="D30" i="5"/>
  <c r="D29" i="5"/>
  <c r="D32" i="5" s="1"/>
  <c r="D28" i="5"/>
  <c r="E21" i="5"/>
  <c r="E20" i="5"/>
  <c r="F20" i="5" s="1"/>
  <c r="E19" i="5"/>
  <c r="E18" i="5"/>
  <c r="D21" i="5"/>
  <c r="D20" i="5"/>
  <c r="D19" i="5"/>
  <c r="D22" i="5" s="1"/>
  <c r="D18" i="5"/>
  <c r="E11" i="5"/>
  <c r="E10" i="5"/>
  <c r="E5" i="5" s="1"/>
  <c r="E9" i="5"/>
  <c r="E8" i="5"/>
  <c r="E12" i="5" s="1"/>
  <c r="E3" i="5"/>
  <c r="D11" i="5"/>
  <c r="D6" i="5"/>
  <c r="D10" i="5"/>
  <c r="D5" i="5" s="1"/>
  <c r="D9" i="5"/>
  <c r="D4" i="5" s="1"/>
  <c r="D8" i="5"/>
  <c r="D12" i="5" s="1"/>
  <c r="D3" i="5"/>
  <c r="E37" i="5"/>
  <c r="D37" i="5"/>
  <c r="F37" i="5" s="1"/>
  <c r="E27" i="5"/>
  <c r="F27" i="5" s="1"/>
  <c r="D27" i="5"/>
  <c r="E22" i="5"/>
  <c r="F22" i="5" s="1"/>
  <c r="E17" i="5"/>
  <c r="D17" i="5"/>
  <c r="F70" i="21"/>
  <c r="F65" i="21"/>
  <c r="F64" i="21"/>
  <c r="F60" i="21"/>
  <c r="F56" i="21"/>
  <c r="F55" i="21"/>
  <c r="F52" i="21"/>
  <c r="F50" i="21"/>
  <c r="F45" i="21"/>
  <c r="F44" i="21"/>
  <c r="F43" i="21"/>
  <c r="F35" i="21"/>
  <c r="F34" i="21"/>
  <c r="F32" i="21"/>
  <c r="F30" i="21"/>
  <c r="F26" i="21"/>
  <c r="F25" i="21"/>
  <c r="F20" i="21"/>
  <c r="F15" i="21"/>
  <c r="E41" i="21"/>
  <c r="E42" i="21" s="1"/>
  <c r="E40" i="21"/>
  <c r="E39" i="21"/>
  <c r="E38" i="21"/>
  <c r="D41" i="21"/>
  <c r="D40" i="21"/>
  <c r="D39" i="21"/>
  <c r="D38" i="21"/>
  <c r="D3" i="21" s="1"/>
  <c r="E11" i="21"/>
  <c r="F11" i="21" s="1"/>
  <c r="E10" i="21"/>
  <c r="F10" i="21" s="1"/>
  <c r="E9" i="21"/>
  <c r="F9" i="21" s="1"/>
  <c r="E8" i="21"/>
  <c r="E3" i="21"/>
  <c r="D11" i="21"/>
  <c r="D6" i="21" s="1"/>
  <c r="D10" i="21"/>
  <c r="D5" i="21" s="1"/>
  <c r="D9" i="21"/>
  <c r="D4" i="21" s="1"/>
  <c r="D8" i="21"/>
  <c r="E72" i="21"/>
  <c r="F72" i="21" s="1"/>
  <c r="D72" i="21"/>
  <c r="E67" i="21"/>
  <c r="F67" i="21" s="1"/>
  <c r="D67" i="21"/>
  <c r="E62" i="21"/>
  <c r="F62" i="21" s="1"/>
  <c r="D62" i="21"/>
  <c r="E57" i="21"/>
  <c r="F57" i="21" s="1"/>
  <c r="D57" i="21"/>
  <c r="E52" i="21"/>
  <c r="D52" i="21"/>
  <c r="E47" i="21"/>
  <c r="F47" i="21"/>
  <c r="D47" i="21"/>
  <c r="D42" i="21"/>
  <c r="E37" i="21"/>
  <c r="F37" i="21" s="1"/>
  <c r="D37" i="21"/>
  <c r="E32" i="21"/>
  <c r="D32" i="21"/>
  <c r="E27" i="21"/>
  <c r="F27" i="21" s="1"/>
  <c r="D27" i="21"/>
  <c r="E22" i="21"/>
  <c r="F22" i="21" s="1"/>
  <c r="D22" i="21"/>
  <c r="E17" i="21"/>
  <c r="F17" i="21" s="1"/>
  <c r="D17" i="21"/>
  <c r="F44" i="13"/>
  <c r="F36" i="13"/>
  <c r="F35" i="13"/>
  <c r="F30" i="13"/>
  <c r="F25" i="13"/>
  <c r="F21" i="13"/>
  <c r="F20" i="13"/>
  <c r="F15" i="13"/>
  <c r="F14" i="13"/>
  <c r="F13" i="13"/>
  <c r="E41" i="13"/>
  <c r="E42" i="13" s="1"/>
  <c r="F42" i="13" s="1"/>
  <c r="E40" i="13"/>
  <c r="E39" i="13"/>
  <c r="F39" i="13" s="1"/>
  <c r="E38" i="13"/>
  <c r="D41" i="13"/>
  <c r="D40" i="13"/>
  <c r="D39" i="13"/>
  <c r="D38" i="13"/>
  <c r="D42" i="13" s="1"/>
  <c r="D47" i="13"/>
  <c r="E31" i="13"/>
  <c r="F31" i="13" s="1"/>
  <c r="E30" i="13"/>
  <c r="E29" i="13"/>
  <c r="E28" i="13"/>
  <c r="D31" i="13"/>
  <c r="D30" i="13"/>
  <c r="D29" i="13"/>
  <c r="D28" i="13"/>
  <c r="D32" i="13" s="1"/>
  <c r="E11" i="13"/>
  <c r="F11" i="13" s="1"/>
  <c r="D11" i="13"/>
  <c r="D6" i="13" s="1"/>
  <c r="E10" i="13"/>
  <c r="F10" i="13" s="1"/>
  <c r="D10" i="13"/>
  <c r="D5" i="13"/>
  <c r="E9" i="13"/>
  <c r="F9" i="13" s="1"/>
  <c r="D9" i="13"/>
  <c r="D4" i="13" s="1"/>
  <c r="E8" i="13"/>
  <c r="F8" i="13" s="1"/>
  <c r="D8" i="13"/>
  <c r="D12" i="13" s="1"/>
  <c r="F12" i="13" s="1"/>
  <c r="D3" i="13"/>
  <c r="E47" i="13"/>
  <c r="F47" i="13" s="1"/>
  <c r="E37" i="13"/>
  <c r="F37" i="13" s="1"/>
  <c r="D37" i="13"/>
  <c r="E32" i="13"/>
  <c r="E27" i="13"/>
  <c r="F27" i="13" s="1"/>
  <c r="D27" i="13"/>
  <c r="E22" i="13"/>
  <c r="F22" i="13" s="1"/>
  <c r="D22" i="13"/>
  <c r="E17" i="13"/>
  <c r="F17" i="13" s="1"/>
  <c r="D17" i="13"/>
  <c r="E12" i="13"/>
  <c r="E26" i="4"/>
  <c r="E25" i="4"/>
  <c r="E24" i="4"/>
  <c r="E23" i="4"/>
  <c r="D26" i="4"/>
  <c r="D25" i="4"/>
  <c r="F25" i="4" s="1"/>
  <c r="D24" i="4"/>
  <c r="D27" i="4" s="1"/>
  <c r="D23" i="4"/>
  <c r="E11" i="4"/>
  <c r="E6" i="4"/>
  <c r="E10" i="4"/>
  <c r="E5" i="4" s="1"/>
  <c r="E9" i="4"/>
  <c r="E4" i="4"/>
  <c r="E8" i="4"/>
  <c r="E3" i="4" s="1"/>
  <c r="D11" i="4"/>
  <c r="D6" i="4"/>
  <c r="D10" i="4"/>
  <c r="D5" i="4" s="1"/>
  <c r="D9" i="4"/>
  <c r="D4" i="4"/>
  <c r="F4" i="4"/>
  <c r="D8" i="4"/>
  <c r="D3" i="4" s="1"/>
  <c r="F30" i="4"/>
  <c r="F20" i="4"/>
  <c r="F14" i="4"/>
  <c r="F10" i="4"/>
  <c r="F9" i="4"/>
  <c r="D12" i="4"/>
  <c r="E32" i="4"/>
  <c r="D32" i="4"/>
  <c r="E27" i="4"/>
  <c r="E22" i="4"/>
  <c r="D22" i="4"/>
  <c r="E17" i="4"/>
  <c r="F17" i="4" s="1"/>
  <c r="D17" i="4"/>
  <c r="E41" i="3"/>
  <c r="E40" i="3"/>
  <c r="E39" i="3"/>
  <c r="E38" i="3"/>
  <c r="E42" i="3" s="1"/>
  <c r="D41" i="3"/>
  <c r="D42" i="3" s="1"/>
  <c r="D40" i="3"/>
  <c r="D39" i="3"/>
  <c r="D38" i="3"/>
  <c r="E47" i="3"/>
  <c r="D47" i="3"/>
  <c r="E21" i="3"/>
  <c r="E6" i="3" s="1"/>
  <c r="E20" i="3"/>
  <c r="E19" i="3"/>
  <c r="E18" i="3"/>
  <c r="D21" i="3"/>
  <c r="D20" i="3"/>
  <c r="D19" i="3"/>
  <c r="D18" i="3"/>
  <c r="F18" i="3" s="1"/>
  <c r="E37" i="3"/>
  <c r="F37" i="3" s="1"/>
  <c r="D37" i="3"/>
  <c r="E32" i="3"/>
  <c r="D32" i="3"/>
  <c r="F45" i="3"/>
  <c r="F44" i="3"/>
  <c r="F40" i="3"/>
  <c r="F39" i="3"/>
  <c r="F36" i="3"/>
  <c r="F35" i="3"/>
  <c r="F34" i="3"/>
  <c r="F30" i="3"/>
  <c r="F29" i="3"/>
  <c r="F28" i="3"/>
  <c r="F25" i="3"/>
  <c r="F21" i="3"/>
  <c r="F20" i="3"/>
  <c r="F19" i="3"/>
  <c r="F16" i="3"/>
  <c r="F15" i="3"/>
  <c r="F14" i="3"/>
  <c r="F13" i="3"/>
  <c r="E27" i="3"/>
  <c r="D27" i="3"/>
  <c r="E11" i="3"/>
  <c r="E10" i="3"/>
  <c r="E9" i="3"/>
  <c r="E8" i="3"/>
  <c r="E3" i="3"/>
  <c r="D11" i="3"/>
  <c r="D6" i="3" s="1"/>
  <c r="D10" i="3"/>
  <c r="D9" i="3"/>
  <c r="D8" i="3"/>
  <c r="D17" i="3"/>
  <c r="E17" i="3"/>
  <c r="E12" i="3"/>
  <c r="C37" i="16"/>
  <c r="C42" i="16" s="1"/>
  <c r="C36" i="16"/>
  <c r="C41" i="16" s="1"/>
  <c r="C35" i="16"/>
  <c r="C34" i="16"/>
  <c r="C39" i="16"/>
  <c r="C33" i="16"/>
  <c r="C38" i="16"/>
  <c r="C32" i="16"/>
  <c r="C31" i="16"/>
  <c r="C30" i="16"/>
  <c r="C29" i="16"/>
  <c r="C28" i="16"/>
  <c r="C40" i="16"/>
  <c r="F37" i="2" l="1"/>
  <c r="F32" i="13"/>
  <c r="F42" i="15"/>
  <c r="F47" i="8"/>
  <c r="D12" i="8"/>
  <c r="F12" i="8" s="1"/>
  <c r="D12" i="14"/>
  <c r="F10" i="14"/>
  <c r="D3" i="3"/>
  <c r="D12" i="21"/>
  <c r="D12" i="2"/>
  <c r="D4" i="2"/>
  <c r="D3" i="7"/>
  <c r="D7" i="7" s="1"/>
  <c r="E12" i="14"/>
  <c r="F12" i="14" s="1"/>
  <c r="E32" i="5"/>
  <c r="F32" i="5" s="1"/>
  <c r="E12" i="15"/>
  <c r="F12" i="15" s="1"/>
  <c r="D37" i="14"/>
  <c r="F37" i="14" s="1"/>
  <c r="E12" i="21"/>
  <c r="F12" i="21" s="1"/>
  <c r="E22" i="20"/>
  <c r="E12" i="6"/>
  <c r="F12" i="6" s="1"/>
  <c r="E12" i="16"/>
  <c r="F12" i="16" s="1"/>
  <c r="D22" i="16"/>
  <c r="F22" i="16" s="1"/>
  <c r="E12" i="4"/>
  <c r="E22" i="15"/>
  <c r="D12" i="3"/>
  <c r="F12" i="3" s="1"/>
  <c r="D12" i="19"/>
  <c r="D12" i="7"/>
  <c r="E12" i="8"/>
  <c r="D22" i="15"/>
  <c r="F32" i="16"/>
  <c r="F19" i="16"/>
  <c r="F20" i="16"/>
  <c r="D7" i="16"/>
  <c r="E5" i="16"/>
  <c r="F5" i="16"/>
  <c r="E4" i="16"/>
  <c r="F4" i="16"/>
  <c r="F10" i="9"/>
  <c r="D7" i="9"/>
  <c r="E5" i="9"/>
  <c r="F5" i="9" s="1"/>
  <c r="F4" i="14"/>
  <c r="F5" i="14"/>
  <c r="D7" i="14"/>
  <c r="E7" i="14"/>
  <c r="F35" i="14"/>
  <c r="D7" i="15"/>
  <c r="E5" i="15"/>
  <c r="F5" i="15"/>
  <c r="E4" i="15"/>
  <c r="F4" i="15"/>
  <c r="F32" i="8"/>
  <c r="F35" i="8"/>
  <c r="F37" i="8"/>
  <c r="F22" i="8"/>
  <c r="E7" i="8"/>
  <c r="D5" i="8"/>
  <c r="F5" i="8"/>
  <c r="F47" i="7"/>
  <c r="F37" i="7"/>
  <c r="F34" i="7"/>
  <c r="F35" i="7"/>
  <c r="F9" i="7"/>
  <c r="F10" i="7"/>
  <c r="F12" i="7"/>
  <c r="E4" i="7"/>
  <c r="F4" i="7" s="1"/>
  <c r="E5" i="7"/>
  <c r="F5" i="7"/>
  <c r="F17" i="6"/>
  <c r="F9" i="6"/>
  <c r="F8" i="6"/>
  <c r="F10" i="6"/>
  <c r="D7" i="6"/>
  <c r="E3" i="6"/>
  <c r="F3" i="6"/>
  <c r="F4" i="6"/>
  <c r="E5" i="6"/>
  <c r="F5" i="6"/>
  <c r="F32" i="19"/>
  <c r="F28" i="19"/>
  <c r="F29" i="19"/>
  <c r="F30" i="19"/>
  <c r="F27" i="19"/>
  <c r="F22" i="19"/>
  <c r="F12" i="19"/>
  <c r="F9" i="19"/>
  <c r="F10" i="19"/>
  <c r="F3" i="19"/>
  <c r="D7" i="19"/>
  <c r="E4" i="19"/>
  <c r="F4" i="19"/>
  <c r="E5" i="19"/>
  <c r="F5" i="19" s="1"/>
  <c r="F22" i="2"/>
  <c r="F17" i="2"/>
  <c r="F12" i="2"/>
  <c r="F10" i="2"/>
  <c r="F9" i="2"/>
  <c r="F3" i="2"/>
  <c r="D7" i="2"/>
  <c r="E4" i="2"/>
  <c r="F4" i="2"/>
  <c r="E5" i="2"/>
  <c r="F5" i="2"/>
  <c r="F22" i="20"/>
  <c r="F19" i="20"/>
  <c r="F20" i="20"/>
  <c r="F12" i="20"/>
  <c r="F17" i="20"/>
  <c r="F9" i="20"/>
  <c r="F5" i="20"/>
  <c r="D7" i="20"/>
  <c r="E4" i="20"/>
  <c r="F4" i="20"/>
  <c r="F12" i="5"/>
  <c r="F17" i="5"/>
  <c r="F9" i="5"/>
  <c r="F5" i="5"/>
  <c r="D7" i="5"/>
  <c r="E4" i="5"/>
  <c r="F4" i="5" s="1"/>
  <c r="F42" i="21"/>
  <c r="F38" i="21"/>
  <c r="F39" i="21"/>
  <c r="F40" i="21"/>
  <c r="F41" i="21"/>
  <c r="F3" i="21"/>
  <c r="D7" i="21"/>
  <c r="E5" i="21"/>
  <c r="F5" i="21"/>
  <c r="E6" i="21"/>
  <c r="F6" i="21" s="1"/>
  <c r="E4" i="21"/>
  <c r="F4" i="21"/>
  <c r="D7" i="13"/>
  <c r="E3" i="13"/>
  <c r="F3" i="13" s="1"/>
  <c r="E4" i="13"/>
  <c r="F4" i="13"/>
  <c r="E5" i="13"/>
  <c r="F5" i="13" s="1"/>
  <c r="E6" i="13"/>
  <c r="F6" i="13"/>
  <c r="F22" i="4"/>
  <c r="F5" i="4"/>
  <c r="E7" i="4"/>
  <c r="D7" i="4"/>
  <c r="F27" i="4"/>
  <c r="F32" i="4"/>
  <c r="F12" i="4"/>
  <c r="E22" i="3"/>
  <c r="D22" i="3"/>
  <c r="F27" i="3"/>
  <c r="F17" i="3"/>
  <c r="F3" i="3"/>
  <c r="F6" i="3"/>
  <c r="F10" i="3"/>
  <c r="F8" i="3"/>
  <c r="F9" i="3"/>
  <c r="F11" i="3"/>
  <c r="D4" i="3"/>
  <c r="D5" i="3"/>
  <c r="D7" i="3" s="1"/>
  <c r="E4" i="3"/>
  <c r="E5" i="3"/>
  <c r="F47" i="3"/>
  <c r="F42" i="3"/>
  <c r="F32" i="3"/>
  <c r="C22" i="8"/>
  <c r="C21" i="8"/>
  <c r="C20" i="8"/>
  <c r="C19" i="8"/>
  <c r="C18" i="8"/>
  <c r="F22" i="15" l="1"/>
  <c r="E7" i="16"/>
  <c r="F7" i="16" s="1"/>
  <c r="E7" i="9"/>
  <c r="F7" i="9"/>
  <c r="F7" i="14"/>
  <c r="E7" i="15"/>
  <c r="F7" i="15"/>
  <c r="D7" i="8"/>
  <c r="F7" i="8"/>
  <c r="E7" i="7"/>
  <c r="F7" i="7"/>
  <c r="E7" i="6"/>
  <c r="F7" i="6" s="1"/>
  <c r="E7" i="19"/>
  <c r="F7" i="19"/>
  <c r="E7" i="2"/>
  <c r="F7" i="2"/>
  <c r="E7" i="20"/>
  <c r="F7" i="20"/>
  <c r="E7" i="5"/>
  <c r="F7" i="5" s="1"/>
  <c r="E7" i="21"/>
  <c r="F7" i="21"/>
  <c r="E7" i="13"/>
  <c r="F7" i="13"/>
  <c r="F7" i="4"/>
  <c r="E7" i="3"/>
  <c r="F7" i="3"/>
  <c r="F22" i="3"/>
  <c r="F5" i="3"/>
  <c r="F4" i="3"/>
  <c r="C30" i="8"/>
  <c r="C31" i="8"/>
  <c r="C28" i="8"/>
  <c r="C32" i="8"/>
  <c r="C29" i="8"/>
  <c r="D5" i="22" l="1"/>
  <c r="D7" i="22"/>
  <c r="D4" i="22"/>
  <c r="E4" i="22"/>
  <c r="E7" i="22"/>
  <c r="F7" i="22" l="1"/>
  <c r="F5" i="22"/>
  <c r="F4" i="22"/>
  <c r="F6" i="22" l="1"/>
  <c r="F8" i="22" l="1"/>
</calcChain>
</file>

<file path=xl/sharedStrings.xml><?xml version="1.0" encoding="utf-8"?>
<sst xmlns="http://schemas.openxmlformats.org/spreadsheetml/2006/main" count="1520" uniqueCount="384">
  <si>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</si>
  <si>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</si>
  <si>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</si>
  <si>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Достижение основных целевых показателей план/факт</t>
  </si>
  <si>
    <t>Кассовое исполнение</t>
  </si>
  <si>
    <t>Процент исполнения</t>
  </si>
  <si>
    <t>Всего по муниципальным программам: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</si>
  <si>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</si>
  <si>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</si>
  <si>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</si>
  <si>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</si>
  <si>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</si>
  <si>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на 1 июля 2024 года</t>
  </si>
  <si>
    <t>Уточненый план на 2024 год</t>
  </si>
  <si>
    <t>1.</t>
  </si>
  <si>
    <t>Развитие образования в городе Пыть-Яхе</t>
  </si>
  <si>
    <t xml:space="preserve">Направление (подпрограмма) "Общее образование" </t>
  </si>
  <si>
    <t>1.4.</t>
  </si>
  <si>
    <t>Комплекс процессных мероприятий "Содействие развитию дошкольного и общего образования"</t>
  </si>
  <si>
    <t>В рамках мероприятия :_x000D_
- осуществляются выплаты заработной платы, уплата взносов в бюджетные и внебюджетные фонды;_x000D_
- приобретены учебники, учебные и наглядные пособий, цифровые образовательные программы, антивирусные программы, технические средства обучения для организации учебного процесса;_x000D_
- проводится организация бесплатного горячего питания обучающихся, получающих начальное общее образование и обучающихся, не относящихся к льготной категории, с 5 по 11 классов;_x000D_
- выплачивается ежемесячное вознаграждение за классное руководство педагогическим работникам муниципальных образовательных организаций, финансируется под фактическую потребность, на 2023-2024 учебный год сформировано 225 классов;_x000D_
- осуществляется выплата компенсации части родительской платы за присмотр и уход за детьми в образовательных организациях дошкольного образования. Данная выплата носит заявительный характер и производится на основании заявления родителя (законного представителя) ребенка и за фактическое посещение ребенком дошкольной организации;    _x000D_
-  предусмотрено финансовое обеспечение содержания общеобразовательных организаций.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</si>
  <si>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- 82% или 152,4% к плану (план 53,8)_x000D_
_x000D_
Доступность дошкольного образования для детей в возрасте от 1,5 до 3 лет - 100% к плану (план 100)_x000D_
_x000D_
Доступность дошкольного образования для детей в возрасте от 3 до 7 лет - 100% к плану (план 100)</t>
  </si>
  <si>
    <t>2.</t>
  </si>
  <si>
    <t>Направление (подпрограмма) "Организация дополнительного образования, воспитания, отдыха и оздоровления детей"</t>
  </si>
  <si>
    <t>2.1.</t>
  </si>
  <si>
    <t>Региональный проект "Успех каждого ребенка"</t>
  </si>
  <si>
    <t>В целях реализации регионального проекта заключено 7 договоров о возмещении затрат, связанных с оказанием образовательных услуг по реализации дополнительных общеобразовательных программ в рамках системы персонифицированного финансирования г. Пыть-Яха: с МАУДО «Центр детского творчества», МДОАУ д/с «Белочка», АНО ЦДПО «Веста», ИП Киосе Н.Н., университет «Синергия», ООО «Инновационные образовательные технологии», ИП Лупу А.Ю.</t>
  </si>
  <si>
    <t>Доля детей в возрасте от 5 до 18 лет, охваченных дополнительным образованием_x000D_
 - 76,7% или 87,7% к плану (план 87,5)</t>
  </si>
  <si>
    <t>2.2.</t>
  </si>
  <si>
    <t>Региональный проект "Патриотическое воспитание граждан Российской Федерации"</t>
  </si>
  <si>
    <t>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</si>
  <si>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2.3.</t>
  </si>
  <si>
    <t>Комплекс процессных мероприятий "Содействие развитию летнего отдыха и оздоровления"</t>
  </si>
  <si>
    <t>Предусмотрены расходы на организацию питания детей в лагерях с дневным пребыванием, в палаточных лагерях, в лагерях труда и отдыха с дневным пребыванием детей, также на содержание учреждения молодежной политики МБОУ «Современник» произведены расходы на выплату заработной платы, уплату взносов в бюджетные и внебюджетные фонды, за фактически оказанные услуги. В весенние каникулы организовано 6 лагерей с дневным пребыванием, охват детей составил 675 человек. В летние каникулы организовано 5 лагерей с дневным пребыванием (охват - 475 детей), 1 лагерь труда и отдыха (охват - 40 детей) и 1 палаточный лагерь (охват - 20 детей). Предусмотрены расходы на заработную плату работников, на охрану здания и на страхование детей от несчастных случаев и проведение тестирования работников лагеря. В рамках реализации мероприятий по оздоровительной компании предусмотрена организация выездного отдыха за пределы ХМАО-Югры. С 02.06.2024 по 22.06.2024 оздоровлено 37 детей в ДОЛ «Солнечный берег» (Краснодарский край).</t>
  </si>
  <si>
    <t>3.</t>
  </si>
  <si>
    <t>Структурные элементы, не входящие в направления (подпрограммы)</t>
  </si>
  <si>
    <t>3.1.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</si>
  <si>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</si>
  <si>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Предусмотрено финансирование на архитектурно-художественное освещение зданий МДОАУ д/с «Солнышко» и МАОУ «Прогимназия «Созвездие». Проводятся работы по капитальному ремонту МДОАУ ЦРР-д/с «Аленький цветочек» и МДОАУ д/с «Родничок», ремонт помещений и входных групп МБУ «Современик». В рамках реализации наказов избирателей депутатами Думы ХМАО – Югры приобретено: светодиодные светильники для МДОАУ ЦРР-д/с «Аленький цветочек»; элетрооборудование, тепловая завеса и оборудование для пищеблока в МДОАУ д/с «Солнышко»; образовательные программы естественно-научной направленности и по детской безопасности для шлемов виртуальной реальности для МБОУ СОШ № 1; мебель, оборудование, форменная одежда в МБУ «Современник». Планируется приобретение тепловых завес, мебели и посуды в МБОУ СОШ №6.</t>
  </si>
  <si>
    <t>Достижение основных целевых показателей
план/факт</t>
  </si>
  <si>
    <t>Социальное и демографическое развитие города Пыть-Яха</t>
  </si>
  <si>
    <t>Направление (подпрограмма) "Реализация адресной социальной поддержки граждан"</t>
  </si>
  <si>
    <t>1.1.</t>
  </si>
  <si>
    <t>Комплекс процессных мероприятий "Поддержка, семьи, материнства и детства"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</si>
  <si>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 - 100% к плану (план 100)._x000D_
Количество лиц, получивших меры социальной поддержки составляет 5782 чел.</t>
  </si>
  <si>
    <t>1.2.</t>
  </si>
  <si>
    <t>Комплекс процессных мероприятий "Развитие мер социальной поддержки отдельных категорий граждан"</t>
  </si>
  <si>
    <t>Направление (подпрограмма) "Укрепление общественного здоровья населения города Пыть-Яха"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</si>
  <si>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</si>
  <si>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Реализуется согласно утвержденного плана, заключен муниципальный контракт с ООО «Рекламная компания Медиа тайм» на изготовление печатной продукции, направленной на освещение вопросов укрепления общественного здоровья жителей города Пыть-Яха._x000D_
Исполнение запланировано в 3 квартале 2024г.</t>
  </si>
  <si>
    <t>Доля реализованных мероприятий по укреплению общественного здоровья населения города Пыть-Яха - 73,8% к плану (план 100).</t>
  </si>
  <si>
    <t>Культурное пространство города Пыть-Яха</t>
  </si>
  <si>
    <t>Направления (подпрограммы) "Модернизация и развитие учреждений и организаций культуры"</t>
  </si>
  <si>
    <t>1.3.</t>
  </si>
  <si>
    <t>Комплекс процессных мероприятий "Сохранение культурного и исторического наследия"</t>
  </si>
  <si>
    <t>Произведены расходы на модернизацию и пополнение книжных фондов библиотек, оформление периодической подписки, подключение к сети интернет (ежемесячная оплата), обновление электронных баз данных, за отчетный период приобретено 329 экземпляров литературы универсального содержания.</t>
  </si>
  <si>
    <t>Число посещений культурных мероприятий - 165,2 тыс. ед. или 51% к плану (план 326)._x000D_
_x000D_
Число обращений к цифровым ресурсам в сфере культуры - 25,3 тыс. ед. или 52% к плану (план 49).</t>
  </si>
  <si>
    <t>Комплекс процессных мероприятий "Обеспечение деятельности подведомственных учреждений в сфере культуры"</t>
  </si>
  <si>
    <t>Мероприятие направлено на содержание объектов МАУК «МКЦ «Феникс», МАУК «КДЦ», обеспечение комплексной безопасности объектов, выплата заработной платы сотрудникам.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</si>
  <si>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 - 0% к плану (план 100%) (по итогам года)._x000D_
_x000D_
Уровень удовлетворенности жителей качеством услуг, предоставляемых муниципальными учреждениями культуры - 100% или 105% к плану (план 95).</t>
  </si>
  <si>
    <t>1.5.</t>
  </si>
  <si>
    <t>Комплекс процессных мероприятий "Укрепление материально-технической базы учреждений культуры"</t>
  </si>
  <si>
    <t>Заключен договор на выполнение работ по архитектурно-художественному освещению зданий МБОУ ДО «ДШИ – оплата произведена в полном объеме в сумме 3 700,8 тыс. руб., по зданиям МАУК «КДЦ», ГДК «Россия», срок выполнения работ - до 31.07.2024г.</t>
  </si>
  <si>
    <t>Направления (подпрограммы) "Поддержка творческих инициатив, способствующих самореализации населения"</t>
  </si>
  <si>
    <t>Комплекс процессных мероприятий "Поддержка одаренных детей и молодежи, развитие художественного образования"</t>
  </si>
  <si>
    <t>Произведены расходы на содержание МБОУ ДО «ДШИ», обеспечение комплексной безопасности объекта, выплата заработной платы сотрудникам и проведение мероприятий.</t>
  </si>
  <si>
    <t>Направления (подпрограммы) "Организационные, экономические механизмы развития культуры, архивного дела и историко-культурного наследия"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</si>
  <si>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</si>
  <si>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 xml:space="preserve">В рамках мероприятия приобретено лицензионное программное обеспечение «Редактор цифровых копий архивных документов», архивный обеспыливать, канцелярские принадлежности. </t>
  </si>
  <si>
    <t>Уровень удовлетворенности граждан качеством услуг, представляемых муниципальным архивом - 0%._x000D_
Показатель рассчитывается 1 раз в год на основании анкетирования населения.</t>
  </si>
  <si>
    <t>4.</t>
  </si>
  <si>
    <t>Развитие физической культуры и спорта в городе Пыть-Яхе</t>
  </si>
  <si>
    <t>Направление (подпрограмма) "Развитие физической культуры и массового спорта"</t>
  </si>
  <si>
    <t>Региональный проект "Спорт - норма жизни"</t>
  </si>
  <si>
    <t>На базе МАУ ДО СШ «Олимп», в рамках Всероссийского физкультурно-спортивного комплекса «Готов к труду и обороне» проведено 6 городских и 2 выездных мероприятия. Также в целях обеспечения деятельности центра тестирования ГТО, приобретена наградная продукция, флагштоки и стартовые номера из ткани.</t>
  </si>
  <si>
    <t xml:space="preserve">Доля граждан, систематически занимающихся физической культурой и спортом - 64% или 95,5% к плану (план 67)._x000D_
_x000D_
Уровень обеспеченности граждан спортивными сооружениями, исходя из единовременной пропускной способности объектов спорта - 58,9% или 99,8% к плану (план 59)_x000D_
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</si>
  <si>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</si>
  <si>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Проведено 27 городских мероприятий, обеспечено участие в 24 официальных мероприятиях.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</si>
  <si>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</si>
  <si>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С целью обеспечения деятельности МАУ «Аквацентр «Дельфин»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</si>
  <si>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 xml:space="preserve">Комплекс процессных мероприятий "Обеспечение комплексной безопасности, в том числе антитеррористической безопасности муниципальных объектов спорта"  </t>
  </si>
  <si>
    <t>Заключены договоры: МАУ «Аквацентр «Дельфин» на оказание услуг физической охраны зданий, в МАУ ДО СШ «Олимп» на оказание услуг противопожарной безопасности.</t>
  </si>
  <si>
    <t>1.5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</si>
  <si>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</si>
  <si>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В МАУ ДО СШ «Олимп» заключены договора на переустановку и установку дополнительных кнопок тревожной сигнализации на объектах, установку СКУД, переустановку системы экстренного оповещения посетителей и работников, переоборудование видеонаблюдения.</t>
  </si>
  <si>
    <t>Направление (подпрограмма) "Развитие спорта высших достижений, системы подготовки спортивного резерва и детско-юношеского спорта"</t>
  </si>
  <si>
    <t>2.1</t>
  </si>
  <si>
    <t>Региональный проект "Спорт-норма жизни"</t>
  </si>
  <si>
    <t xml:space="preserve">Заключено Соглашение на софинансирование расходов на государственную поддержку организаций, входящих в систему спортивной подготовки. МБУ ДО СШОР заключен договор  на временное размещение (проживание и питание) 15 человек, во время проведения учебно-тренировочных мероприятий (бокс). Исполнение планируется в 3 квартале 2024 года. </t>
  </si>
  <si>
    <t>Комплекс процессных мероприятий "Организация, проведение и обеспечение участия в официальных спортивных мероприятиях"</t>
  </si>
  <si>
    <t>В МБУ ДО СШОР проведено 8 городских мероприятий, обеспечено участие спортсменов в 27 выездных мероприятиях, в МБУ ДО СШ проведено 22 городских мероприятия и обеспечено участие спортсменов в 31 выездном мероприятии.</t>
  </si>
  <si>
    <t>С целью обеспечения деятельности МАУ ДО СШ «Олимп», МБУ ДО СШ и МБУ ДО СШОР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</si>
  <si>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2.4.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</si>
  <si>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</si>
  <si>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В МАУ ДО СШ «Олимп», МБУ ДО СШОР и МБУ ДО СШ заключены договоры на обеспечение комплексной безопасности объектов.</t>
  </si>
  <si>
    <t>2.5.</t>
  </si>
  <si>
    <t>Комплекс процессных мероприятий "Обеспечение физкультурно-спортивных организаций,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</si>
  <si>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 xml:space="preserve">Заключены договора на: медицинское и углубленное медицинское обследование, поставку спортивного инвентаря и экипировки. Также воспитанники МБУ ДО СШ приняли участие в 10 выездных мероприятиях. МБУ ДО СШОР обеспечено участие спортсменов в 7 выездных мероприятиях. МАУ ДО СШ «Олимп» приобретена компьютерная техника для шахматного клуба. </t>
  </si>
  <si>
    <t>2.6.</t>
  </si>
  <si>
    <t>Комплекс процессных мероприятий "Укрепление материально-технической базы учреждений спорта"</t>
  </si>
  <si>
    <t xml:space="preserve">Выполнены работы по разработке проектно-сметной документации на строительство объекта: «Физкультурно-спортивный комплекс» для единоборств.  </t>
  </si>
  <si>
    <t>5.</t>
  </si>
  <si>
    <t>Поддержка занятости населения в городе Пыть - Яхе</t>
  </si>
  <si>
    <t>Направление (подпрограмма) "Содействие трудоустройству граждан и социальная поддержка безработных граждан"</t>
  </si>
  <si>
    <t>В 2024 году планируется временно трудоустроить 303 человека и создать 3 дополнительных рабочих места для трудоустройства инвалидов и многодетных родителей._x000D_
По состоянию на 01.07.2024 заключено 20 договоров на трудоустройство 270 несовершеннолетних граждан в возрасте от 14 до 18 лет – трудоустроено 129 человек, трудоустроено 2 человека на временное трудоустройство безработных граждан, трудоустроен 1 человек на временное трудоустройство граждан пенсионного возраста, на стажировку инвалида трудоспособного возраста – трудоустроен 1 человек, создано 1 рабочее место для многодетных родителей – трудоустроен 1 человек. Компенсация расходов работодателей составила 515,3 тыс. руб.</t>
  </si>
  <si>
    <t>Уровень регистрируемой безработицы (на конец года) (обратный показатель) - 0,08% или 100% к плану (план 0,17)._x000D_
_x000D_
Доля граждан, трудоустроенных в муниципальные учреждения, к общему числу граждан, обратившихся за содействием в поиске подходящей работы - 64,4% или 85,8% к плану (план 75).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</si>
  <si>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</si>
  <si>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Направление (подпрограмма) "Улучшение условий и охраны труда в городе Пыть-Яхе"</t>
  </si>
  <si>
    <t>Проведено обучение по охране труда 197 руководителей и специалистов, обучение приемам оказания первой помощи 144 специалистов, приемам применения СИЗ 17 специалистов из числа работников муниципальных учреждений. В учреждениях муниципальной формы собственности проведена специальная оценка условий труда на 8 рабочих местах и оценка профессиональных рисков на 111 рабочих местах. Произведены выплаты победителям и призерам городских конкурсов по охране труда.</t>
  </si>
  <si>
    <t>Численность пострадавших в результате несчастных случаев на производстве с утратой трудоспособности на 1 рабочий день и более - 1 человек или 100% к плану (план 7) (обратный показатель).</t>
  </si>
  <si>
    <t>Комплекс процессных мероприятий "Безопасный труд"</t>
  </si>
  <si>
    <t>Комплекс процессных мероприятий "Обеспечение деятельности органов местного самоуправления"</t>
  </si>
  <si>
    <t>Расходы на содержание работников отдела по труду и социальным вопросам (заработная плата, начисления на выплаты по оплате труда, оплата льготного проезда, услуги связи, командировочные расходы, приобретены наглядные учебные пособия).</t>
  </si>
  <si>
    <t>6.</t>
  </si>
  <si>
    <t>Развитие агропромышленного комплекса в городе Пыть-Яхе</t>
  </si>
  <si>
    <t>Направление (подпрограмма) "Развитие отрасли животноводства"</t>
  </si>
  <si>
    <t>Уровень обеспеченности населения города Пыть-Яха сельскохозяйственной продукцией собственного производства от норматива потребления продукции:
- мясо и мясопродукты (в пересчете на мясо) - 0,6% или  27% к плану (план 2,1);
- молоко и молокопродукты - 1,2% или 57% к плану (план 2,1).
Производство (реализация) мяса (скот на убой) в живом весе (КРС и свиньи) - 18,4 тн. или 27,6% к плану (план 66,7).
Производство молока в хозяйствах всех категорий - 157,7 тн. или 57% к плану 
(план 274,1)</t>
  </si>
  <si>
    <t>Комплекс процессных мероприятий "Поддержка животноводства, производства и реализации продукции животноводства"</t>
  </si>
  <si>
    <t>Направление (подпрограмма)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</si>
  <si>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</si>
  <si>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В отчетном периоде заключены муниципальные контракты с АНО городским приютом для бездомных животных «Шанс», по состоянию на 01.07.2024г. в приюте для животных содержится 193 животных без владельцев, отловлено 54 животных.</t>
  </si>
  <si>
    <t>Количество животных без владельцев, прошедших отлов, транспортировку, регистрацию, учет, содержание, лечение (вакцинацию) - 54 ед. или 42% к плану 
(план 129)</t>
  </si>
  <si>
    <t>Направление (подпрограмма) "Общепрограммные мероприятия"</t>
  </si>
  <si>
    <t>Комплекс процессных мероприятий "Создание общих условий функционирования и развития сельского хозяйства"</t>
  </si>
  <si>
    <t>В рамках мероприятия «Создание общих условий функционирования и развития сельского хозяйства» в 3 квартале 2024 года запланировано проведение ярмарки «Единый день урожая в ХМАО-Югре».</t>
  </si>
  <si>
    <t>Количество выставочно-ярмарочных мероприятий - 0% к плану (план 1 ед.)</t>
  </si>
  <si>
    <t>7.</t>
  </si>
  <si>
    <t>Развитие жилищной сферы в городе Пыть-Яхе</t>
  </si>
  <si>
    <t>Направление (подпрограмма) "Комплексное развитие территорий"</t>
  </si>
  <si>
    <t>Комплекс процессных мероприятий "Реализация мероприятий по градостроительной деятельности"</t>
  </si>
  <si>
    <t>Заключены муниципальные контракты на выполнение работ по разработке проекта планировки и проекта межевания территории, в том числе для размещения приюта для животных, иных объектов, по адресу: _x000D_
- г. Пыть-Ях, ул. Мамонтовская, срок выполнения работ - до 11.08.2024. _x000D_
- по внесению изменений в проект планировки и межевания территории: мкр. 8 Горка г. Пыть-Яха - до 29.08.2024г.; - улично-дорожной сети в г. Пыть-Яхе – до 08.09.2024г.; _x000D_
- мкр. 1 Центральный г. Пыть-Яха, изменение границ земельного участка под новый объект учебно-образовательного назначения на 700 мест, организацию парковочных мест для объекта образования - до 10.08.2024г.; - мкр. 1 Центральный г. Пыть-Яха, ориентировочная площадь территории – 3,07га., срок - до 10.09.2024г.; _x000D_
- Южной промышленной зоны (массива) - до 10.09.2024г.; - мкр. 3 Кедровый г. Пыть-Яха - до 10.09.2024г.</t>
  </si>
  <si>
    <t>Объем жилищного строительства - 1,9 тыс. кв. м. или 63% к плану (план 3,0)._x000D_
_x000D_
Общая площадь жилых помещений, приходящихся в среднем на 1 жителя - 19,8 кв. м. или 100% к плану.</t>
  </si>
  <si>
    <t>Комплекс процессных мероприятий "Реализация полномочий в области строительства и жилищных отношений"</t>
  </si>
  <si>
    <t>Предоставлены жилые помещения 20 семьям (по договорам мены/соцнайма). Произведена выплата возмещения за жилые помещения 5 собственникам. В стадии заключения/регистрации/оплаты соглашения о выплате возмещения еще 6 семей. Объявлен аукцион на приобретение 5 жилых помещений. Произведен снос 1 строения объемом 195м3, 1 жилого дома площадью 1021 м. Заключены договоры на выполнение работ по обеспечению доступности жилого помещения под потребности инвалида и выполнение работ по разработке проекта организации работ по носу жилых домов (на исполнении).</t>
  </si>
  <si>
    <t>Количество семей, улучшивших жилищные условия - 42 семьи или 85,7% к плану (план 49)._x000D_
_x000D_
Количество квадратных метров расселенного аварийного жилищного фонда - 1,65 тыс. кв. м. или 106% к плану (план 1,56).</t>
  </si>
  <si>
    <t>Направление (подпрограмма) "Обеспечение мерами государственной поддержки по улучшению жилищных условий отдельных категорий граждан"</t>
  </si>
  <si>
    <t>Заключены соглашения о предоставлении субсидии по расселению граждан из помещений, непригодных в связи с содержанием фенола/формальдегида (на предоставление социальной выплаты в текущем году включено 28 семей, из них подали на оплату - 26, оплачено - 16), предоставление субсидий молодым семьям (выдано свидетельство 1 молодой семье, в стадии подбора варианта жилой площади), по категории «ветераны боевых действий и инвалиды» и инвалиды (на учете состоят 3 человека, получил субсидию 1 (по категории "инвалиды"). Двое не изъявили желание на получение выплаты).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</si>
  <si>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</si>
  <si>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</si>
  <si>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</si>
  <si>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Оплата расходов и организационное обеспечение МКУ "Управление капитального строительства города Пыть-Яха"</t>
  </si>
  <si>
    <t>8.</t>
  </si>
  <si>
    <t>Жилищно-коммунальный комплекс и городская среда города Пыть-Яха</t>
  </si>
  <si>
    <t>Направление (подпрограмма)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</si>
  <si>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</si>
  <si>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Доля населения муниципального образования городской округ Пыть-Ях Ханты-Мансийского автономного округа - Югры, обеспеченного качественной питьевой водой из систем централизованного водоснабжения - 100% к плану (план 100)</t>
  </si>
  <si>
    <t>Комплекс процессных мероприятий "Реализация региональной программы модернизации систем коммунальной инфраструктуры"</t>
  </si>
  <si>
    <t>Предусмотрено выполнение работ по капитальному ремонту участка сети водоснабжения от ВК-44 до ВК-51, мкр. 5 «Солнечный», сетей теплоснабжения от ТК -120 до ТК-121, мкр. 3 «Кедровый», ул. Сергея Есенина, г. Пыть-Ях.</t>
  </si>
  <si>
    <t>Комплекс процессных мероприятий "Реконструкция, расширение, модернизация, строительство коммунальных объектов"</t>
  </si>
  <si>
    <t>Заключены 2 муниципальных контракта:_x000D_
- с ООО «Проектно-Изыскательская Компания-Аудит» на разработку проектной, рабочей, сметной документации «Ликвидация скважин №5, №6, №7 на ВОС-1, зона (массив) Северо-Восточная промышленная, ул. Первопроходцев г. Пыть-Ях», «Ликвидация скважин №8, №9, №16, №19, №20 на ВОС-3, мкр. 10 «Мамонтово» г. Пыть-Ях», «Строительство артезианских скважин №5, №6, №7 на ВОС-1, зона (массив) Северо-Восточная промышленная, ул. Первопроходцев г. Пыть-Ях», «Строительство скважин №8, №9, №16, №19, №20 на ВОС-3, мкр.10 «Мамонтово» г. Пыть-Ях»;_x000D_
- с ООО «ЮганскСпецСервис-2» на разработку проектной, рабочей, сметной документации и строительно-монтажных работ «Строительство газопровода от пункта редуцирования газа блочного типа (ГРПБ Пыть-Ях) до точки врезки в газопровод диаметром 720 мм высокого давления II категории».</t>
  </si>
  <si>
    <t>Направление (подпрограмма) "Формирование современной комфортной городской среды"</t>
  </si>
  <si>
    <t xml:space="preserve">Региональный проект "Формирование комфортной городской среды" </t>
  </si>
  <si>
    <t>В рамках регионального проекта «Формирование комфортной городской среды» заключен муниципальный контракт на выполнение работ по 2 этапу благоустройства общественной территории «Аллея имени Сергея Есенина» в 3-м мкр. «Кедровый» г. Пыть-Ях (центральный тротуар). Выполнены работы по монтажу и демонтажу баннерного полотна, изготовлению и поставке плакатов.</t>
  </si>
  <si>
    <t>Качество городской среды - 55,3% или 110% к плану (план 50)</t>
  </si>
  <si>
    <t>9.</t>
  </si>
  <si>
    <t>Профилактика правонарушений в городе Пыть-Яхе</t>
  </si>
  <si>
    <t>Направление (подпрограмма) "Профилактика правонарушений в городе Пыть-Яхе"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</si>
  <si>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</si>
  <si>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Заключен муниципальный контракт на обслуживание городской системы видеонаблюдения с ООО «Техносервисгруп» для обеспечения функционирования и развития систем видеонаблюдения в наиболее криминогенных общественных местах и на улицах города Пыть-Яха, произведен ремонт оптоволоконного кабеля.</t>
  </si>
  <si>
    <t>Уровень преступности на улицах и общественных местах (число зарегистрированных преступлений на 100 тыс. человек населения) (обратный показатель) - 104,5 ед. или 100% к плану (план 302,5)</t>
  </si>
  <si>
    <t>Комплекс процессных мероприятий "Создание условий для деятельности народных дружинников"</t>
  </si>
  <si>
    <t>Заключено соглашение о предоставлении субсидии на создание условий для деятельности народных дружин, (перечисление денежных средств членам народной дружины).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</si>
  <si>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</si>
  <si>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Произведены расходы на услуги связи, заработная плата и начисления на заработную плату.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</si>
  <si>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</si>
  <si>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Произведены расходы почтовые расходы, опубликование списков в газете.</t>
  </si>
  <si>
    <t>1.6.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</si>
  <si>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</si>
  <si>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Заключено 3 муниципальных контракта на изготовление баннеров и листовок на темы мошенничество, безопасность дорожного движения и коррупция.</t>
  </si>
  <si>
    <t>Направление (подпрограмма)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</si>
  <si>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</si>
  <si>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Заключены муниципальные контракты на изготовление баннера, брошюр и листовок в целях информационной антинаркотической политики, на размещение рекламной продукции в лифтах многоквартирных домов.</t>
  </si>
  <si>
    <t>Общая распространенность наркомании (на 100 тыс. населения) (обратный показатель) - 144,4 ед. или 100% к плану (план 166,4)</t>
  </si>
  <si>
    <t>10.</t>
  </si>
  <si>
    <t>Укрепление межнационального и межконфессионального согласия, профилактика экстремизма в городе Пыть-Яхе</t>
  </si>
  <si>
    <t>Направление (подпрограмма)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</si>
  <si>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 xml:space="preserve">Комплекс процессных мероприятий "Содействие религиозным организациям в культурно-просветительской и социально 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нетерпимости" </t>
  </si>
  <si>
    <t xml:space="preserve">Доля граждан, положительно оценивающих состояние межнациональных отношений в муниципальном образовании (план 84,1%) (по итогам года);_x000D_
_x000D_
Количество участников мероприятий, направленных на этнокультурное развитие народов России, проживающих в муниципальном образовании - 1,3 тыс. чел. или 18,3% к плану (план 7,1);_x000D_
_x000D_
Количество участников мероприятий, направленных на укрепление общероссийского гражданского единства проживающих в муниципальном образовании - 1,8 тыс. человек или 23,7% к плану (план 7,6)._x000D_
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</si>
  <si>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</si>
  <si>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В 3 кв. 2024г. планируется заключение муниципального контракта на изготовление и поставку раздаточного материала.</t>
  </si>
  <si>
    <t>1.8.</t>
  </si>
  <si>
    <t xml:space="preserve"> 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 </t>
  </si>
  <si>
    <t>1.12.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</si>
  <si>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</si>
  <si>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Выполнены муниципальные контракты по изготовлению уличной двухсторонней баннерной стойки, баннера и буклетов на тему социальная и культурная адаптация мигрантов.</t>
  </si>
  <si>
    <t>Направление (подпрограмма)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</si>
  <si>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</si>
  <si>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</si>
  <si>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 xml:space="preserve">Изготовлены памятки «Ответственность за участие в экстремистской деятельности, разжигание межнациональной и межконфессиональной розни» в количестве - 5000 шт. </t>
  </si>
  <si>
    <t>11.</t>
  </si>
  <si>
    <t>Безопасность жизнедеятельности в городе Пыть-Яхе</t>
  </si>
  <si>
    <t>Направление (подпрограмма) "Организация и обеспечение мероприятий в сфере гражданской обороны, защиты населения и территории города Пыть-Яха"</t>
  </si>
  <si>
    <t>Комплекс процессных мероприятий "Переподготовка и повышение квалификации работников"</t>
  </si>
  <si>
    <t>Обучение запланирована в 3 квартале 2024 года.</t>
  </si>
  <si>
    <t>Количество обученных специалистов, уполномоченных решать задачи в сфере ГО, ЧС и ТО - 0% к плану (план 3 чел.).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</si>
  <si>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</si>
  <si>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 xml:space="preserve">Изготовлены памятки в количестве 3500 штук, исполнение составило 44,1 тыс. руб. Заключен муниципальный контракт на информационные услуги по обучению населения в сфере защиты населения и территории от угроз природного и техногенного характера. Изготовлен видеоролик по тематике «Безопасность детей на водных объектах». Весенне – летний пожароопасный период, проводится прокат видеоролика по противопожарной тематике «Пожарная безопасность». Осенне-зимний отопительный сезон – пожарная безопасность в быту при использовании печного отопления, электронагревательных приборов, срок проката с 09.09.2024г. Общий объем проката видеороликов 3170 сек. </t>
  </si>
  <si>
    <t>Количество изготовленных, приобретенных и распространенных памяток, брошюр, плакатов - 3500 шт. или 100% к плану._x000D_
_x000D_
Количество размещенной в средствах массовой информации аудио, видео и печатной информации по обучению населения и территорий от угроз природного и техногенного характера - 2 шт. или 100% к плану.</t>
  </si>
  <si>
    <t>Комплекс процессных мероприятий "Изготовление и установка информационных знаков по безопасности и на водных объектах"</t>
  </si>
  <si>
    <t>В рамках мероприятия изготовлены и установлены информационные знаки по безопасности на водных объектах в количестве 5 штук.</t>
  </si>
  <si>
    <t>Изготовление и установка информационных знаков по безопасности на водных объектах - 5 шт. или 100% к плану.</t>
  </si>
  <si>
    <t>Комплекс процессных мероприятий "Повышение защиты населения и территории от угроз природного и техногенного характера"</t>
  </si>
  <si>
    <t>Заключен муниципальный контракт на создание и содержание необходимого материального запаса для системы оповещения населения. По техническому обслуживанию РАСЦО.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</si>
  <si>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 - 100% к плану.</t>
  </si>
  <si>
    <t>Направление (подпрограмма) "Укрепление пожарной безопасности в городе Пыть-Ях"</t>
  </si>
  <si>
    <t>Комплекс процессных мероприятий "Обеспечение пожарной безопасности территорий"</t>
  </si>
  <si>
    <t>Проводится выполнение работ по содержанию, обслуживанию и ремонту наружных источников противопожарного водоснабжения, являющихся муниципальной собственностью на 01.07.2024г. исполнение составило 620,6 тыс. руб. Выполнен 1 этап работ по содержанию минерализованных полос и противопожарных разрывов в количестве 4100 м2, на сумму 477,6 тыс. руб. 2 этап проведения работ с 01.07.2024г.</t>
  </si>
  <si>
    <t>Доля наружных источников противопожарного водоснабжения, находящихся в исправном состоянии - 50% к плану (план 100)._x000D_
_x000D_
Доля прочищенных и обновленных минерализованных полос, и противопожарных разрывов- 50% к плану (план 100).</t>
  </si>
  <si>
    <t>Комплекс процессных мероприятий "Обеспечение деятельности МКУ "ЕДДС города Пыть-Яха"</t>
  </si>
  <si>
    <t>Материально-техническое и финансовое обеспечение деятельности МКУ "ЕДДС города Пыть-Яха"</t>
  </si>
  <si>
    <t>12.</t>
  </si>
  <si>
    <t>Экологическая безопасность города Пыть-Яха</t>
  </si>
  <si>
    <t>Направление (подпрограмма) "Регулирование качества окружающей среды в муниципальном образовании городской округ Пыть-Ях"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</si>
  <si>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</si>
  <si>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 xml:space="preserve">Для реализации мероприятия заключены муниципальные контракты на освещение проводимых мероприятий в СМИ, вывоз мусора и приобретение хозинвентаря. </t>
  </si>
  <si>
    <t>Доля населения, вовлеченного в эколого-просветительские и природоохранные мероприятия, от общего количества населения города</t>
  </si>
  <si>
    <t>Направление (подпрограмма) "Развитие системы обращения с отходами производства и потребления в муниципальном образовании городской округ Пыть-Ях"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</si>
  <si>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</si>
  <si>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Выделена субвенция на оплату работы специалиста  в сфере обращения с твердыми коммунальными отходами. Размещено 6 статей по раздельному накоплению ТКО на официальном сайте администрации города и в социальных сетях Интернет.</t>
  </si>
  <si>
    <t>Количество ликвидированных Количество ликвидированных несанкционированных свалок и объектов размещения отходов, выведенных из эксплуатации - 2 ед. или 50% к плану (план 4);_x000D_
_x000D_
Площадь территории, очищенной от _x000D_
свалок - 2 га или 33,3% к плану (план 6);_x000D_
_x000D_
Объем вывезенного мусора - 92,5 м3 или 15,4% к плану (план 600)</t>
  </si>
  <si>
    <t>Комплекс процессных мероприятий "Разработка и реализация мероприятий по ликвидации несанкционированных свалок"</t>
  </si>
  <si>
    <t>Заключен муниципальный контракт, за отчетный период ликвидировано 2 несанкционированных свалки общей площадью 2 га. Оплата планируется в 3 кв. 2024г.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</si>
  <si>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</si>
  <si>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Заключены муниципальные контракты на содержание контейнерных площадок, находящихся в муниципальной собственности (бесхозные), исполнение на 01.07.2024г. составило 1510,6 тыс. руб.</t>
  </si>
  <si>
    <t>Количество контейнерных площадок, находящихся в муниципальной собственности (бесхозные) - 48 шт. или 100% к плану.</t>
  </si>
  <si>
    <t>Направление (подпрограмма) "Организация противоэпидемиологических мероприятий"</t>
  </si>
  <si>
    <t>Комплекс процессных мероприятий "Организация государственного санитарно-эпидемиологического надзора и обеспечение санитарно-эпидемиологического благополучия населения"</t>
  </si>
  <si>
    <t>По состоянию на 01.07.2024г. проведено 2 этапа акарицидной обработки, 1 этап барьерной дератизации и 2 этап лаврицидной обработки.</t>
  </si>
  <si>
    <t xml:space="preserve">Обработка территорий, наиболее посещаемых населением, специальными средствами от клещей, грызунов и насекомых, 2 132,4 га или 100% к плану (план 2132,4). </t>
  </si>
  <si>
    <t>13.</t>
  </si>
  <si>
    <t>Развитие экономического потенциала города Пыть-Яха</t>
  </si>
  <si>
    <t>Направление (подпрограмма) "Развитие малого и среднего предпринимательства"</t>
  </si>
  <si>
    <t xml:space="preserve">Региональный проект "Акселерация субъектов малого и среднего предпринимательства", в том числе финансовая поддержка социального предпринимательства
</t>
  </si>
  <si>
    <t>В рамках регионального проекта «Акселерация субъектов малого и среднего предпринимательства» предоставлена поддержка 55 субъектам МСП, исполнение составило – 3 943,4 тыс. руб., по региональному проекту «Создание условий для легкого старта и комфортного ведения бизнеса» поддержка предоставлена 4 субъектам МСП, исполнено 322,7 тыс. руб. За отчетный период предоставлена консультационная поддержка 153 субъектам МСП, в том числе самозанятым.</t>
  </si>
  <si>
    <t>Численность занятых в сфере малого и среднего предпринимательства, включая индивидуальных предпринимателей и самозанятых - 6,9 тыс.чел. или 121 % к плану (план 5,7).</t>
  </si>
  <si>
    <t>Региональный проект "Создание условий для легкого старта и комфортного ведения бизнеса", в том числе финансовая поддержка социального предпринимательства</t>
  </si>
  <si>
    <t>Комплекс процессных мероприятий "Пропаганда и популяризация предпринимательской деятельности"</t>
  </si>
  <si>
    <t>Заключен муниципальный контракт на оказание услуг по монтажу и демонтажу торговых палаток.</t>
  </si>
  <si>
    <t>Комплекс процессных мероприятий "Предоставление грантовой поддержки социальному и креативному предпринимательству"</t>
  </si>
  <si>
    <t>Во втором полугодии 2024 года планируется реализация основного мероприятия  с целью реализации социально-значимых проектов.</t>
  </si>
  <si>
    <t>Направление (подпрограмма) "Обеспечение защиты прав потребителей"</t>
  </si>
  <si>
    <t>4.1.</t>
  </si>
  <si>
    <t>Комплекс процессных мероприятий "Правовое просвещение и информирование в сфере защиты прав потребителей"</t>
  </si>
  <si>
    <t xml:space="preserve">За 1 полугодие 2024 года проведено 5 информационно-просветительских мероприятия. </t>
  </si>
  <si>
    <t>Доля потребительских споров, разрешенных в досудебном и внесудебном порядке, в общем количестве споров с участием потребителей - 100% или 103% к плану (план 97)._x000D_
_x000D_
Количество проведенных мероприятий по правовому просвещению и информированию в сфере защиты прав потребителей - 5 ед. или 62,5% к плану (план 8).</t>
  </si>
  <si>
    <t>14.</t>
  </si>
  <si>
    <t>Цифровое развитие города Пыть-Яха</t>
  </si>
  <si>
    <t>Направление (подпрограмма) "Цифровой город"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</si>
  <si>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</si>
  <si>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 xml:space="preserve">Заключены договоры с ООО «Софт-Мажор» на техническую поддержку, редизайн и модернизацию официальных сайтов Администрации г. Пыть-Яха и Думы г. Пыть-Яха, Инвестиционного портала г. Пыть-Яха, Счетно-контрольной палаты г. Пыть-Яха. (поквартальная оплата).        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</si>
  <si>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 - 4 ед. или 100% к плану.</t>
  </si>
  <si>
    <t xml:space="preserve">Комплекс процессных мероприятий "Развитие и сопровождение информационных систем в деятельности органов местного самоуправления" </t>
  </si>
  <si>
    <t xml:space="preserve">Заключены муниципальные контракты на модернизацию, техническую поддержку и приобретение программного обеспечения информационных систем. </t>
  </si>
  <si>
    <t>Приобретение и (или) сопровождение программного обеспечения в соответствующем году - 10 ед. или 100% к плану._x000D_
_x000D_
Доля расходов на закупки и/или аренду отечественного программного обеспечения от общих расходов на закупку или аренду программного обеспечения - 80% или 100% к плану.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</si>
  <si>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</si>
  <si>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Заключены муниципальные контракты на поставку оборудования и комплектующих для замены и модернизации устаревшего оборудования в инфраструктуре корпоративной сети.</t>
  </si>
  <si>
    <t>Доля модернизации и обеспечения оборудованием - 38% или 100% к плану.</t>
  </si>
  <si>
    <t>Направление (подпрограмма) "Создание устойчивой информационно-телекоммуникационной инфраструктуры"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</si>
  <si>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</si>
  <si>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Для развития системы информационной безопасности, заключены муниципальные контракты на обновление, техническую поддержку программного обеспечения, средств защиты информации корпоративной сети Администрации города Пыть-Яха.</t>
  </si>
  <si>
    <t>Сопровождение системы информационной безопасности - 2 ед. или 50% к плану ( план 4).</t>
  </si>
  <si>
    <t>15.</t>
  </si>
  <si>
    <t>Современная транспортная система города Пыть-Яха</t>
  </si>
  <si>
    <t>Направление (подпрограмма) "Автомобильный транспорт"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</si>
  <si>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</si>
  <si>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Заключен муниципальный контракт с ООО «ЗАПСИБАВТО» на перевозку пассажиров и багажа по регулируемым тарифам по муниципальным маршрутам г. Пыть-Яха.</t>
  </si>
  <si>
    <t>Объем пассажирских перевозок автомобильным транспортом в внутригородском сообщении - 479 тыс. чел. или 30,1% к плану (план 1593)</t>
  </si>
  <si>
    <t>Направление (подпрограмма) "Дорожное хозяйство"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</si>
  <si>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 (план 3,6)_x000D_
_x000D_
Доля автомобильных дорог общего пользования местного значения, соответствующих нормативным требованиям - 77,1% или 99,2% к плану (план 77,7)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</si>
  <si>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</si>
  <si>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 xml:space="preserve">Заключены муниципальные контракты на выполнение работ: по содержанию улично-дорожной сети (проведение ямочного ремонта, ремонт и покраска остановок, сбор мусора, покос травы) и светофорных объектов (17 светофорных объектов и 9 светофоров Т7), на предоставление и техническое сопровождения ПО «Умный транспорт. Модуль контроля спецтехники» (размещается информация на сайте по работе специализированной техники) и муниципальный контракт энергоснабжения для государственных/муниципальных нужд (поставка электрической энергии для светофорных объектов). </t>
  </si>
  <si>
    <t>Комплекс процессных мероприятий "Капитальный ремонт и ремонт автомобильных дорог общего пользования местного значения"</t>
  </si>
  <si>
    <t xml:space="preserve">В целях реализации мероприятия заключены муниципальные контракты на выполнение работ по замене асфальтобетонного покрытия – 1,1 км и нанесению дорожной разметки по ул. Тюменский тракт, замене асфальтобетонного покрытия – 2,3 км, укрепление обочин и нанесение дорожной разметки по улице Белых ночей, по текущему ремонту асфальтобетонного покрытия – 0,87 км по ул. Николая Самардакова, мкр. 2 «Нефтяников» (включая примыкания съезда, заездов, остановочные карманы) в г. Пыть-Яхе. Срок выполнения работ 3 кв. 2024г. _x000D_
Выполнены работы по обследованию и оценке технического состояния путепровода через железнодорожные пути и технического состояния моста через реку Большой Балык, на сумму 590,0 тыс. руб. 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</si>
  <si>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</si>
  <si>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Направление (подпрограмма) "Безопасность дорожного движения"</t>
  </si>
  <si>
    <t>Комплекс процессных мероприятий "Общесистемные меры развития дорожного хозяйства"</t>
  </si>
  <si>
    <t>Заключен муниципальный контракт на оказание услуг по обеспечению работоспособности системы видеофиксации нарушений правил дорожного движения.</t>
  </si>
  <si>
    <t>Количество погибших в дорожно-транспортных происшествиях на 100 тыс. чел населения - 0 или 100% к плану.</t>
  </si>
  <si>
    <t>16.</t>
  </si>
  <si>
    <t>Управление муниципальными финансами в городе Пыть-Яхе</t>
  </si>
  <si>
    <t>Направление (подпрограмма) "Управление муниципальными финансами"</t>
  </si>
  <si>
    <t>Комплекс процессных мероприятий "Управление муниципальным долгом"</t>
  </si>
  <si>
    <t>Направление (подпрограмма) "Формирование резервных средств в бюджете города"</t>
  </si>
  <si>
    <t>Комплекс процессных мероприятий "Формирование в бюджете города резервного фонда"</t>
  </si>
  <si>
    <t xml:space="preserve">Соблюдение ограничений по предельному размеру резервного фонда Администрации города (да). Ограничения в части формирования и использования средств резервного фонда Администрации города 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</si>
  <si>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</si>
  <si>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17.</t>
  </si>
  <si>
    <t>Развитие гражданского общества в городе Пыть-Яхе</t>
  </si>
  <si>
    <t>Направление (подпрограмма)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</si>
  <si>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</si>
  <si>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Комплекс процессных мероприятий "Развитие гражданских инициатив"</t>
  </si>
  <si>
    <t>Направление (подпрограмма)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</si>
  <si>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</si>
  <si>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18.</t>
  </si>
  <si>
    <t>Управление
муниципальным имуществом города       Пыть-Яха</t>
  </si>
  <si>
    <t>Направление (подпрограмма) "Повышение эффективности системы управления муниципальным имуществом"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</si>
  <si>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</si>
  <si>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</si>
  <si>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 xml:space="preserve">Обеспечение содержания и эксплуатации муниципального имущества 45,9%. или 45,9% к плану (план 100%).     </t>
  </si>
  <si>
    <t>Комплекс процессных мероприятий "Проведение мероприятий по землеустройству и землепользованию"</t>
  </si>
  <si>
    <t xml:space="preserve">Увеличение количества сформированных земельных участков, 9 ед. или 100% к плану.            </t>
  </si>
  <si>
    <t>Направление (подпрограмма) "Ресурсное обеспечение органов местного самоуправления"</t>
  </si>
  <si>
    <t>Обеспечение имущественной основы деятельности органов местного самоуправление, 8 ед. или 100% к плану.</t>
  </si>
  <si>
    <t>19.</t>
  </si>
  <si>
    <t>Развитие муниципальной службы в городе Пыть-Яхе</t>
  </si>
  <si>
    <t>Направление (подпрограмма) "Повышение эффективности муниципального управления"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</si>
  <si>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</si>
  <si>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</si>
  <si>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Направление (подпрограмма) "Создание условий для развития муниципальной службы в муниципальном образовании город Пыть-Ях"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</si>
  <si>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</si>
  <si>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</si>
  <si>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20.</t>
  </si>
  <si>
    <t>Содержание городских 
территорий, озеленение и благоустройство
в городе Пыть-Яхе</t>
  </si>
  <si>
    <t>Направление (подпрограмма) "Поддержание и улучшение санитарного и эстетического состояния территорий города"</t>
  </si>
  <si>
    <t>Комплекс процессных мероприятий "Организация освещения улиц, микрорайонов города"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</si>
  <si>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</si>
  <si>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Комплекс процессных мероприятий "Содержание мест захоронения"</t>
  </si>
  <si>
    <t>Комплекс процессных мероприятий "Зимнее и летнее содержание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</si>
  <si>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</si>
  <si>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Направление (подпрограмма) "Повышение привлекательности городских территорий, общественных пространств"</t>
  </si>
  <si>
    <t>Комплекс процессных мероприятий "Праздничное оформление городских территорий"</t>
  </si>
  <si>
    <t>21.</t>
  </si>
  <si>
    <t>Устойчивое развитие коренных малочисленных народов Севера в городе Пыть-Яхе</t>
  </si>
  <si>
    <t>Направление (подпрограмма)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</si>
  <si>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</si>
  <si>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</si>
  <si>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</si>
  <si>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Направление (подпрограмма) "Развитие туризма"</t>
  </si>
  <si>
    <t>Комплекс процессных мероприятий "Поддержка развития внутреннего и въездного туризма"</t>
  </si>
  <si>
    <t>Направление (подпрограмма) "Поддержка социально ориентированных некоммерческих организаций"</t>
  </si>
  <si>
    <t>Комплекс процессных мероприятий "Субсидия социально ориентированным некоммерческим организациям"</t>
  </si>
  <si>
    <t>В соответствии со статьей 25 Бюджетного процесса в течении отчетного периода в Думу города и Счётно-контрольную палату были направлен отчёт об исполнении бюджета города за 2023 год.
Оплата процентов на 01.07.2024г. составила 255,0 тыс. рублей, в том числе: по муниципальному контракту с ПАО «Совкомбанк» -  221,0 тыс. рублей, по договору бюджетного кредита в сумме – 34,0 тыс. рублей. По состоянию на 01.07.2024г. муниципальный долг составляет – 72 222,2 тыс. рублей.</t>
  </si>
  <si>
    <t xml:space="preserve">Средства зарезервированы с целью последующего перераспределения при наступлении определенных условий. </t>
  </si>
  <si>
    <t>Отношение объема муниципального долга города к общему объему доходов бюджета города предусмотрен в объеме не более 50%, ожидаемое значение показателя по итогам текущего финансового года составляет 3,9%. Фактическое значение показателя соответствует установленным требованиям.
Предельный объем расхода на обслуживание муниципального долга предусмотрен на уровне не более 5%. Ожидаемое значение показателя 0,02 %. Фактическое значение показателя в пределах установленных ограничений, в соответствии с Бюджетным кодексом Р.Ф.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</si>
  <si>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 (да).</t>
  </si>
  <si>
    <t>В целях реализации регионального проекта заключены соглашения с Пыть-Яхской местной городской молодежной общественной организацией «Активист» на реализацию мероприятий в области молодежной политики и организацию деятельности ресурсного центра по развитию добровольчества, поддержки социально ориентированных некоммерческих организаций на территории города Пыть-Яха.</t>
  </si>
  <si>
    <t>Региональный проект "Социальная активность"</t>
  </si>
  <si>
    <t>По итогам проведения конкурса проектов социально ориентированных некоммерческих организаций заключены соглашения на предоставление субсидии с АНО «Центр боевых искусств «РЕКОРД», с Пыть-Яхской городской общественной организацией ветеранов (пенсионеров) войны, труда, Вооруженных сил и правоохранительных органов, с Пыть-Яхской городской организацией общероссийская общественная организация «Всероссийское общество инвалидов», с местной общественной организацией ветеранов локальных конфликтов и вооруженных сил города Пыть-Яха  «Побратимы».</t>
  </si>
  <si>
    <t>Осуществляется прием инициативных проектов с 01.04.2024г. по 29.07.2024г.</t>
  </si>
  <si>
    <t>Заключен муниципальный контракт на оказание информационных услуг с МАУ «ТРК Пыть-Яхинформ» на оказание информационных услуг в рамках обеспечения выполнения муниципального задания на оказание муниципальных услуг (выполнения работ).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</si>
  <si>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- 0,0033 млн. человек или 57,9% к плану (план 0,0057).
Доля граждан, занимающихся добровольческой (волонтерской) деятельностью - 9,09% или 63,6% к плану (план 14,3).</t>
  </si>
  <si>
    <t>Количество социально значимых проектов социально ориентированных некоммерческих организаций  - 5 ед. или 100% к плану.</t>
  </si>
  <si>
    <t>Количество инициативных проектов, реализованных из местного бюджета с привлечением инициативных платежей - 0% к плану (план 2 ед.).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</si>
  <si>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- 54 ед. или 98% к плану (план 55).
Доля информационных сообщений в средствах массовой информации, отражающих деятельность органов местного самоуправления города Пыть-Яха - 33% или 73% к плану (план 45,3).</t>
  </si>
  <si>
    <t>В целях реализации мероприятия заключено 9 муниципальных контрактов на определение рыночной оценки имущества, в результате оценено 775 объектов муниципальной собственности. За отчетный период разработаны технические планы на 23 объекта недвижимости. Заключен агентский договор на оплату услуг, связанных с начислением, организацией сбора и учета платежей за найм жилых помещений по договорам социального найма, договор на обслуживание программного продукта.</t>
  </si>
  <si>
    <t>В рамках мероприятия ьзаключено 55 муниципальных контрактов на оплату за незакрепленные жилые и нежилые помещения, ремонт квартир, взносы на капитальный ремонт жилой площади, выплачена субсидия на ремонт бесхозных сетей ТВС.</t>
  </si>
  <si>
    <t>Неисполнение обусловлено расторжением муниципального контракта в декабре 2023 года. После внесения изменений в проект планировки и межевание территории будет заключен новый контракт.</t>
  </si>
  <si>
    <t xml:space="preserve">Заключено 5 муниципальных контрактов в целях покупки движимого имущества бытового назначения, а также двух коммунальных машин. </t>
  </si>
  <si>
    <t>Доля используемого недвижимого имущества в общем количестве недвижимого имущества - 0,8% или 75% к плану (план 0,6) (обратный показатель);
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 - 99% или 100% к плану;
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 - 100% или 125% к плану (план 80);
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
включенного в такой перечень - 100% к плану;
Увеличение количества объектов имущества в перечнях муниципального имущества - 0% к плану (план 10).</t>
  </si>
  <si>
    <t>Проведение конкурса "Лучший муниципальный служащий города Пыть-Яха" запланирован в 3 квартале 2024 года.</t>
  </si>
  <si>
    <t>Доля муниципальных служащих, соблюдающих ограничения и запреты, требования к служебному поведению - 100% или 105% к плану (план 95).</t>
  </si>
  <si>
    <t>Дополнительное профессиональное образование в 1 полугодие 2024 года получили 32 муниципальных служащих в администрации города.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</si>
  <si>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 - 58,1% к плану (план 100%).</t>
  </si>
  <si>
    <t xml:space="preserve">Поощрены участники муниципальной управленческой команды за содействие в реализации полномочий участковых избирательных комиссий на территории города Пыть-Яха на выборах Президента Российской Федерации. 
Выплачена заработная плата и начисления на заработную плату за январь-июнь 2024 г., произведена оплата льготного проезда и командировочных расходов. </t>
  </si>
  <si>
    <t>На осуществление полномочий по государственной регистрации актов гражданского состояния.</t>
  </si>
  <si>
    <t>Количество совершаемых отделом ЗАГС юридически значимых действий - 3635 ед. или  60,6% к плану (план 6000).</t>
  </si>
  <si>
    <t>Заключено концессионное соглашение с АО ЮТЕК-РС на содержание объектов уличного и внутриквартального освещения. Оплата произведена за фактически выполненный объем работ и услуг.</t>
  </si>
  <si>
    <t xml:space="preserve">Заключен муниципальный контракт озеленение городских территорий с последующим уходом за декоративными растениями и травянистой растительностью. </t>
  </si>
  <si>
    <t>Проводится уход за территорией городского кладбища, обустройство и охрана кладбища общей площадью 40 438 м2.</t>
  </si>
  <si>
    <t>В рамках муниципальных контрактов выполнены работы по зимнему содержанию городских и общественных территорий, внутриквартальных проездов и объектов благоустройства, погрузке и вывозу снежных масс.</t>
  </si>
  <si>
    <t>Выполнены работы по разработке проектной, сметной документации на обустройство площадки для выгула собак в 4 мкр. «Молодежный» и по ремонту малых архитектурных форм   на детских игровых (спортивных) площадках г. Пыть-Ях.
Заключены муниципальные контракты: на разработку проектной, сметной документации по устройству системы водоотведения с территории жилого дома № 24, 2 мкр. «Нефтяников», и обустройству тротуара с освещением, 1 мкр. «Центральный», ул. Первопроходцев (переход от жилых домов к парку «Сказка»); на ремонт обелиска «Памяти Великой Отечественной Войне» 2 мкр. «Нефтяников» (МБОУ СОШ № 1). Оплата планируется в 3 и 4 кв. 2024г.</t>
  </si>
  <si>
    <t xml:space="preserve">Выполнены работы по демонтажу ледовых городков, световых элементов ели и конструкций, монтажу и демонтажу конструкций и декораций к праздничным датам, изготовление и поставку баннеров, поставку парковой мебели. 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</si>
  <si>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 - 60% или 100% к плану.</t>
  </si>
  <si>
    <t>Доля озелененных территорий общего пользования в общей площади зеленых насаждений - 73,3% или 81,4% к палну (план 90).</t>
  </si>
  <si>
    <t>Содержание мест захоронения - 40438 м2 или 100% к плану.</t>
  </si>
  <si>
    <t>Доля площади города, убираемая механизированным и ручным способом, в общей площади города - 100% к плану.</t>
  </si>
  <si>
    <t>Размещение и содержание детских и спортивных площадок, площадок для выгула животных, малых архитектурных форм, сооружений - 68 ед. или 92% к плану (план 74)</t>
  </si>
  <si>
    <t>Уровень внешнего оформления городского пространства - 44,5% или 49% к плану (план 90).</t>
  </si>
  <si>
    <t>Проведено мероприятие в рамках Общероссийской акции «Ночь музеев», «Ночь искусств», приобретены канцелярские товары.</t>
  </si>
  <si>
    <t>Проведено участие в окружном конкурсе выставочных экспозиций «Семейные истоки», курсы по повышения квалификации по теме: «Музейная педагогика». г. Санкт-Петербург и обучение по теме «Основы безопасной работы в сети Интернет». Приобретено: доска магнитно-маркерная, чехлы для одежды и вешалки, полог, нырики и игольница.</t>
  </si>
  <si>
    <t>Приобретен реквизит по декоративно-прикладному искусству (фурнитура, ткань и сувениры).</t>
  </si>
  <si>
    <t xml:space="preserve">Проведено пополнение музейного фонда для обновления экспозиций и создание выставок, (компьютер, предметы быта этнографии юганских ханты, чучела животных, рыб и муляжи продуктов). Для открытия зимнего сезона, проведено обновление баннеров и информационных табличек. В рамках организации и проведения городского праздника народа ханты «Вороний день» приобретен реквизит (военная атрибутика, оргтехника, стойка крепления сети, стойка страховочная, точило, облас, лыжи, баннеры и таблички, посуда, маски). </t>
  </si>
  <si>
    <t>Во втором полугодии 2024 года планируется реализация основного мероприятия с целью предоставления субсидии СОНКО.</t>
  </si>
  <si>
    <t>Количество участников мероприятий, направленных на сохранение культуры и традиций коренных малочисленных народов Севера - 118 человек или 69% к палну (план 170).
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 - 29% к плану (план 100%).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</si>
  <si>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- 0% к плану (план 1ед.).</t>
  </si>
  <si>
    <t>Исполнение по состоянию  на  01.07.2024г. составляет:
- по федеральному бюджету к финансированию - 58,5%;  
- по окружному бюджету к финансированию - 47,1%; 
- по муниципальному бюджету - 39,4%.</t>
  </si>
  <si>
    <t>Оценка степени достижения целевых показателей проведена по 100 показателям :
­ по 46 показателям достигнуто запланированное годовое значение;
­ по 54 показателям средний процент достижения составил 46,4%.
 Средний процент достижения целевых показателей в целом по всем программам составляет 72,2 % к плану.</t>
  </si>
  <si>
    <t>Предусмотрены выплаты по заработной плате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сроками.</t>
  </si>
  <si>
    <t xml:space="preserve">По мероприятию:_x000D_
- произведены выплаты 72 лицам, замещавшим муниципальные должности или должности муниципальной службы в ОМС г. Пыть-Ях, выплаты пенсии за выслугу лет за январь – март 2024 года, 70 лицам за апрель – июнь на сумму 4 536,1 тыс. руб., выплаты за 2 квартал производятся в июле 2024г.;_x000D_
- 5 человек, имеющие звание «Почетный гражданин города Пыть-Яха» получили ежемесячную выплату, за февраль-июнь 2024 года, 1 человеку выплачена материальная помощь, 2 человека получили единовременную выплату в связи с юбилейной датой, исполнение составило 105,0 тыс. руб.;_x000D_
- 74 человека получили единовременную денежную выплату в размере 100 тыс. руб. в связи с заключением контракта о прохождении военной службы, направлением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на сумму 7 400,0 тыс. руб.;_x000D_
- ООО «Пыть-Яхторгсервис» возмещены недополученные доходы, при оказании населению услуги бань по тарифам, не обеспечивающим возмещение издержек, в отношении 4 727 чел. в размере 1 433,2 тыс. руб.; _x000D_
- произведена выплата субсидии на возмещение недополученных доходов ООО «ЗапсибАвто», осуществляющим пассажирские перевозки по социально ориентированным тарифам, в размере 577,5 тыс. руб.;_x000D_
- 7 человек получили единовременную денежную выплату ко Дню Победы в Великой Отечественной войне 1941–1945 годов, исполнение составило 70,0 тыс. руб. </t>
  </si>
  <si>
    <t>В рамках соглашений за 2023 год с главами КФХ Колещатовым В.Д. и Захаровым М.Д. на предоставление субсидий на поддержку и развитие животноводства за объемы произведенной продукции, произведенны выплаты за декабрь 2023 год в сумме 770,4 тыс. руб. На 2024 год с главой КФХ Колещатовым В.Д заключено соглашение на предоставление субсидии на поддержку и развитие животноводства, а также 3 дополнительных соглашения. Исполнение на 01.07.2024 г. составило 3 276,1 тыс. руб. (за объемы произведенной продукции декабрь 2023г. – май 2024г.).
В связи закрытием КФХ Захаровым М.Д в 2024г. сократился объем предоставляемой финансовой поддержки.</t>
  </si>
  <si>
    <t>Выделены средства в сумме 48 980,7 тыс. руб. на финансовое обеспечение затрат при оказании коммунальных услуг населению города, связанных с погашением задолженности за потребленные топливно-энергетические ресурсы, понесенных МУП «УГХ» г. Пыть-Ях. _x000D_
Ведутся работы по актуализации схем теплоснабжения, водоснабжения, водоотведения с электронной моделью, также предусмотрено выполнение работ по капитальному ремонту объектов: «Водовод Bр. 5а - КОС-2700», «Водовод КОС-2700 - КОС-7000», «Водовод КОС-7000 - ВОС-3», и разработка проектной, сметной документации по капитальному ремонту сети водоснабжения от Узла 3 до ТК 61, мкр. 2 «Нефтяников», г. Пыть-Ях. Срок завершения работ 31.07.2024г.</t>
  </si>
  <si>
    <t>В 4 кв. 2024г. планируется заключение муниципального контракта на приобретение сувенирной продукции (сертификаты).</t>
  </si>
  <si>
    <t>В 4 кв. 2024г. планируется заключение муниципального контракта на приобретение сувенирной продукции (сертификаты) для участников мероприятий, приуроченных ко Дню Матери.</t>
  </si>
  <si>
    <t>Заключены муниципальные контракты:
- на обустройство тротуара по ул. Православная, 8 микрорайон "Горка», протяженностью 520 м (от ул. Св.Федорова до лыжной базы); 
- на 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"Черемушки";
- на разработку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Пыть-Ях".</t>
  </si>
  <si>
    <t>Приложение 2 к протоколу совместного заседания комиссии по вопросам обеспечения устойчивого развития экономики и мониторинга достижения целевых показателей социально-экономического развития  города Пыть-Яха и проектного комитета администрации города Пыть-Яха № 2/2 от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</si>
</sst>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_ ;\-#,##0.0\ "/>
    <numFmt numFmtId="166" formatCode="#,##0.0"/>
    <numFmt numFmtId="167" formatCode="_-* #,##0.0\ _₽_-;\-* #,##0.0\ _₽_-;_-* &quot;-&quot;??\ _₽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</font>
    <font>
      <sz val="10"/>
      <color indexed="8"/>
      <name val="Times New Roman"/>
      <family val="1"/>
      <charset val="204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0"/>
      <color theme="1"/>
      <name val="Times New Roman"/>
      <family val="1"/>
      <charset val="204"/>
    </font>
    <font>
      <sz val="11"/>
      <color indexed="8"/>
      <name val="Calibri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2" fillId="0" borderId="0"/>
  </cellStyleXfs>
  <cellXfs count="267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2" fontId="2" fillId="0" borderId="0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vertical="top"/>
    </xf>
    <xf numFmtId="16" fontId="3" fillId="0" borderId="1" xfId="0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center"/>
    </xf>
    <xf numFmtId="167" fontId="3" fillId="0" borderId="8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left" wrapText="1"/>
    </xf>
    <xf numFmtId="167" fontId="3" fillId="0" borderId="1" xfId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167" fontId="2" fillId="0" borderId="1" xfId="1" applyNumberFormat="1" applyFont="1" applyFill="1" applyBorder="1" applyAlignment="1">
      <alignment horizontal="center" wrapText="1"/>
    </xf>
    <xf numFmtId="0" fontId="6" fillId="0" borderId="0" xfId="0" applyFont="1"/>
    <xf numFmtId="167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>
      <alignment horizontal="left" vertical="center" wrapText="1"/>
    </xf>
    <xf numFmtId="167" fontId="3" fillId="0" borderId="14" xfId="1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 wrapText="1"/>
    </xf>
    <xf numFmtId="167" fontId="2" fillId="0" borderId="14" xfId="1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left" vertical="center" wrapText="1"/>
    </xf>
    <xf numFmtId="167" fontId="3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167" fontId="11" fillId="2" borderId="1" xfId="1" applyNumberFormat="1" applyFont="1" applyFill="1" applyBorder="1" applyAlignment="1">
      <alignment horizontal="center" vertical="center"/>
    </xf>
    <xf numFmtId="167" fontId="6" fillId="2" borderId="1" xfId="1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" fontId="2" fillId="0" borderId="8" xfId="0" applyNumberFormat="1" applyFont="1" applyFill="1" applyBorder="1" applyAlignment="1">
      <alignment horizontal="left" vertical="center" wrapText="1"/>
    </xf>
    <xf numFmtId="16" fontId="2" fillId="0" borderId="9" xfId="0" applyNumberFormat="1" applyFont="1" applyFill="1" applyBorder="1" applyAlignment="1">
      <alignment horizontal="left" vertical="center" wrapText="1"/>
    </xf>
    <xf numFmtId="16" fontId="2" fillId="0" borderId="10" xfId="0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16" fontId="2" fillId="0" borderId="6" xfId="0" applyNumberFormat="1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3" fillId="0" borderId="6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" fontId="3" fillId="0" borderId="8" xfId="0" applyNumberFormat="1" applyFont="1" applyFill="1" applyBorder="1" applyAlignment="1">
      <alignment horizontal="left" vertical="center" wrapText="1"/>
    </xf>
    <xf numFmtId="16" fontId="3" fillId="0" borderId="9" xfId="0" applyNumberFormat="1" applyFont="1" applyFill="1" applyBorder="1" applyAlignment="1">
      <alignment horizontal="left" vertical="center" wrapText="1"/>
    </xf>
    <xf numFmtId="16" fontId="3" fillId="0" borderId="10" xfId="0" applyNumberFormat="1" applyFont="1" applyFill="1" applyBorder="1" applyAlignment="1">
      <alignment horizontal="left" vertical="center" wrapText="1"/>
    </xf>
    <xf numFmtId="9" fontId="3" fillId="0" borderId="8" xfId="0" applyNumberFormat="1" applyFont="1" applyBorder="1" applyAlignment="1">
      <alignment horizontal="left" vertical="center" wrapText="1"/>
    </xf>
    <xf numFmtId="9" fontId="3" fillId="0" borderId="9" xfId="0" applyNumberFormat="1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2" fontId="3" fillId="0" borderId="11" xfId="0" applyNumberFormat="1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5" fillId="0" borderId="8" xfId="0" applyNumberFormat="1" applyFont="1" applyFill="1" applyBorder="1" applyAlignment="1">
      <alignment horizontal="center" vertical="top" wrapText="1"/>
    </xf>
    <xf numFmtId="2" fontId="5" fillId="0" borderId="9" xfId="0" applyNumberFormat="1" applyFont="1" applyFill="1" applyBorder="1" applyAlignment="1">
      <alignment horizontal="center" vertical="top" wrapText="1"/>
    </xf>
    <xf numFmtId="2" fontId="5" fillId="0" borderId="1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2" fontId="6" fillId="0" borderId="8" xfId="0" applyNumberFormat="1" applyFont="1" applyFill="1" applyBorder="1" applyAlignment="1">
      <alignment horizontal="left" vertical="center" wrapText="1"/>
    </xf>
    <xf numFmtId="2" fontId="6" fillId="0" borderId="9" xfId="0" applyNumberFormat="1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left" vertical="center" wrapText="1"/>
    </xf>
    <xf numFmtId="16" fontId="2" fillId="0" borderId="8" xfId="0" applyNumberFormat="1" applyFont="1" applyFill="1" applyBorder="1" applyAlignment="1">
      <alignment horizontal="center" vertical="center" wrapText="1"/>
    </xf>
    <xf numFmtId="16" fontId="2" fillId="0" borderId="9" xfId="0" applyNumberFormat="1" applyFon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9" xfId="0" applyNumberFormat="1" applyFont="1" applyFill="1" applyBorder="1" applyAlignment="1">
      <alignment horizontal="center" vertical="center" wrapText="1"/>
    </xf>
    <xf numFmtId="16" fontId="3" fillId="0" borderId="10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2" fontId="6" fillId="0" borderId="13" xfId="0" applyNumberFormat="1" applyFont="1" applyFill="1" applyBorder="1" applyAlignment="1">
      <alignment horizontal="left" vertical="center" wrapText="1"/>
    </xf>
    <xf numFmtId="2" fontId="6" fillId="0" borderId="11" xfId="0" applyNumberFormat="1" applyFont="1" applyFill="1" applyBorder="1" applyAlignment="1">
      <alignment horizontal="left" vertical="center" wrapText="1"/>
    </xf>
    <xf numFmtId="2" fontId="6" fillId="0" borderId="12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2" fontId="6" fillId="0" borderId="14" xfId="0" applyNumberFormat="1" applyFont="1" applyFill="1" applyBorder="1" applyAlignment="1">
      <alignment horizontal="left" vertical="center" wrapText="1"/>
    </xf>
    <xf numFmtId="16" fontId="2" fillId="0" borderId="14" xfId="0" applyNumberFormat="1" applyFont="1" applyFill="1" applyBorder="1" applyAlignment="1">
      <alignment horizontal="center" vertical="center" wrapText="1"/>
    </xf>
    <xf numFmtId="16" fontId="2" fillId="0" borderId="14" xfId="0" applyNumberFormat="1" applyFont="1" applyFill="1" applyBorder="1" applyAlignment="1">
      <alignment horizontal="left" vertical="center" wrapText="1"/>
    </xf>
    <xf numFmtId="16" fontId="3" fillId="0" borderId="14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2" fontId="3" fillId="0" borderId="14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4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_РО за 2014 год 2" xfId="2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"/>
  <sheetViews>
    <sheetView tabSelected="1" zoomScaleNormal="100" workbookViewId="0">
      <selection activeCell="E6" sqref="E6"/>
    </sheetView>
  </sheetViews>
  <sheetFormatPr defaultRowHeight="12.75" x14ac:dyDescent="0.2"/>
  <cols>
    <col min="1" max="1" width="38.5703125" style="1" bestFit="1" customWidth="1"/>
    <col min="2" max="2" width="0.140625" style="1" customWidth="1"/>
    <col min="3" max="3" width="20.140625" style="1" customWidth="1"/>
    <col min="4" max="6" width="13.7109375" style="1" customWidth="1"/>
    <col min="7" max="7" width="36.5703125" style="1" customWidth="1"/>
    <col min="8" max="8" width="36.85546875" style="1" customWidth="1"/>
    <col min="9" max="16384" width="9.140625" style="1"/>
  </cols>
  <sheetData>
    <row r="1" spans="1:12" ht="58.5" customHeight="1" x14ac:dyDescent="0.2">
      <c r="G1" s="55" t="s">
        <v>383</v>
      </c>
      <c r="H1" s="55"/>
    </row>
    <row r="2" spans="1:12" ht="12.75" customHeight="1" x14ac:dyDescent="0.2">
      <c r="A2" s="67" t="s">
        <v>0</v>
      </c>
      <c r="B2" s="67"/>
      <c r="C2" s="67" t="s">
        <v>1</v>
      </c>
      <c r="D2" s="64" t="s">
        <v>12</v>
      </c>
      <c r="E2" s="64"/>
      <c r="F2" s="64"/>
      <c r="G2" s="64" t="s">
        <v>2</v>
      </c>
      <c r="H2" s="66" t="s">
        <v>3</v>
      </c>
      <c r="I2" s="2"/>
      <c r="J2" s="2"/>
      <c r="K2" s="2"/>
      <c r="L2" s="3"/>
    </row>
    <row r="3" spans="1:12" ht="38.25" x14ac:dyDescent="0.2">
      <c r="A3" s="67"/>
      <c r="B3" s="67"/>
      <c r="C3" s="67"/>
      <c r="D3" s="4" t="s">
        <v>13</v>
      </c>
      <c r="E3" s="4" t="s">
        <v>4</v>
      </c>
      <c r="F3" s="4" t="s">
        <v>5</v>
      </c>
      <c r="G3" s="65"/>
      <c r="H3" s="66"/>
      <c r="I3" s="5"/>
      <c r="J3" s="5"/>
      <c r="K3" s="6"/>
      <c r="L3" s="3"/>
    </row>
    <row r="4" spans="1:12" ht="24" customHeight="1" x14ac:dyDescent="0.2">
      <c r="A4" s="58" t="s">
        <v>6</v>
      </c>
      <c r="B4" s="59"/>
      <c r="C4" s="7" t="s">
        <v>7</v>
      </c>
      <c r="D4" s="8">
        <f>'Разв. образ.'!D3+'Соц. и дем. раз.'!D3+'Культ. простр.'!D3+'Разв. физ. кул.'!D3+'Поддер. занят.'!D3+'Разв. агропром.'!D3+'Жилищ. сфер.'!D3+'Жил.-ком.'!D3+'Проф. правонар.'!D3+'Укрепл. межнац.'!D3+'Безоп. жизн.'!D3+'Эколог. без.'!D3+'Разв. эконом.'!D3+'Цифр. разв.'!D3+'Совр. трансп.'!D3+'Управ. мун. фин.'!D3+'Разв. гражд. общ.'!D3+'Управ. муниц. имущ.'!D3+'Муниц. служ.'!D3+'Содер. гор. тер.'!D3+'Устойч. разв. КМНС'!D3</f>
        <v>132917.4</v>
      </c>
      <c r="E4" s="8">
        <f>'Разв. образ.'!E3+'Соц. и дем. раз.'!E3+'Культ. простр.'!E3+'Разв. физ. кул.'!E3+'Поддер. занят.'!E3+'Разв. агропром.'!E3+'Жилищ. сфер.'!E3+'Жил.-ком.'!E3+'Проф. правонар.'!E3+'Укрепл. межнац.'!E3+'Безоп. жизн.'!E3+'Эколог. без.'!E3+'Разв. эконом.'!E3+'Цифр. разв.'!E3+'Совр. трансп.'!E3+'Управ. мун. фин.'!E3+'Разв. гражд. общ.'!E3+'Управ. муниц. имущ.'!E3+'Муниц. служ.'!E3+'Содер. гор. тер.'!E3+'Устойч. разв. КМНС'!E3</f>
        <v>77815.8</v>
      </c>
      <c r="F4" s="8">
        <f>E4/D4*100</f>
        <v>58.544479503812141</v>
      </c>
      <c r="G4" s="56" t="s">
        <v>374</v>
      </c>
      <c r="H4" s="57" t="s">
        <v>375</v>
      </c>
      <c r="I4" s="10"/>
      <c r="J4" s="10"/>
      <c r="K4" s="11"/>
      <c r="L4" s="11"/>
    </row>
    <row r="5" spans="1:12" ht="24" customHeight="1" x14ac:dyDescent="0.2">
      <c r="A5" s="60"/>
      <c r="B5" s="61"/>
      <c r="C5" s="7" t="s">
        <v>8</v>
      </c>
      <c r="D5" s="8">
        <f>'Разв. образ.'!D4+'Соц. и дем. раз.'!D4+'Культ. простр.'!D4+'Разв. физ. кул.'!D4+'Поддер. занят.'!D4+'Разв. агропром.'!D4+'Жилищ. сфер.'!D4+'Жил.-ком.'!D4+'Проф. правонар.'!D4+'Укрепл. межнац.'!D4+'Безоп. жизн.'!D4+'Эколог. без.'!D4+'Разв. эконом.'!D4+'Цифр. разв.'!D4+'Совр. трансп.'!D4+'Управ. мун. фин.'!D4+'Разв. гражд. общ.'!D4+'Управ. муниц. имущ.'!D4+'Муниц. служ.'!D4+'Содер. гор. тер.'!D4+'Устойч. разв. КМНС'!D4</f>
        <v>2122862.9</v>
      </c>
      <c r="E5" s="8">
        <v>1000525.7</v>
      </c>
      <c r="F5" s="8">
        <f>E5/D5*100</f>
        <v>47.130961683865692</v>
      </c>
      <c r="G5" s="56"/>
      <c r="H5" s="57"/>
      <c r="I5" s="10"/>
      <c r="J5" s="10"/>
      <c r="K5" s="11"/>
      <c r="L5" s="11"/>
    </row>
    <row r="6" spans="1:12" ht="24" customHeight="1" x14ac:dyDescent="0.2">
      <c r="A6" s="60"/>
      <c r="B6" s="61"/>
      <c r="C6" s="7" t="s">
        <v>9</v>
      </c>
      <c r="D6" s="8">
        <v>2740792</v>
      </c>
      <c r="E6" s="8">
        <v>1080823.8999999999</v>
      </c>
      <c r="F6" s="8">
        <f>E6/D6*100</f>
        <v>39.434729085607366</v>
      </c>
      <c r="G6" s="56"/>
      <c r="H6" s="57"/>
      <c r="I6" s="10"/>
      <c r="J6" s="10"/>
      <c r="K6" s="11"/>
      <c r="L6" s="11"/>
    </row>
    <row r="7" spans="1:12" ht="24" customHeight="1" x14ac:dyDescent="0.2">
      <c r="A7" s="60"/>
      <c r="B7" s="61"/>
      <c r="C7" s="12" t="s">
        <v>10</v>
      </c>
      <c r="D7" s="8">
        <f>'Разв. образ.'!D6+'Соц. и дем. раз.'!D6+'Культ. простр.'!D6+'Разв. физ. кул.'!D6+'Поддер. занят.'!D6+'Разв. агропром.'!D6+'Жилищ. сфер.'!D6+'Жил.-ком.'!D6+'Проф. правонар.'!D6+'Укрепл. межнац.'!D6+'Безоп. жизн.'!D6+'Эколог. без.'!D6+'Разв. эконом.'!D6+'Цифр. разв.'!D6+'Совр. трансп.'!D6+'Управ. мун. фин.'!D6+'Разв. гражд. общ.'!D6+'Управ. муниц. имущ.'!D6+'Муниц. служ.'!D6+'Содер. гор. тер.'!D6+'Устойч. разв. КМНС'!D6</f>
        <v>99093.799999999988</v>
      </c>
      <c r="E7" s="8">
        <f>'Разв. образ.'!E6+'Соц. и дем. раз.'!E6+'Культ. простр.'!E6+'Разв. физ. кул.'!E6+'Поддер. занят.'!E6+'Разв. агропром.'!E6+'Жилищ. сфер.'!E6+'Жил.-ком.'!E6+'Проф. правонар.'!E6+'Укрепл. межнац.'!E6+'Безоп. жизн.'!E6+'Эколог. без.'!E6+'Разв. эконом.'!E6+'Цифр. разв.'!E6+'Совр. трансп.'!E6+'Управ. мун. фин.'!E6+'Разв. гражд. общ.'!E6+'Управ. муниц. имущ.'!E6+'Муниц. служ.'!E6+'Содер. гор. тер.'!E6+'Устойч. разв. КМНС'!E6</f>
        <v>57547</v>
      </c>
      <c r="F7" s="8">
        <f>E7/D7*100</f>
        <v>58.073259881042006</v>
      </c>
      <c r="G7" s="56"/>
      <c r="H7" s="57"/>
      <c r="I7" s="10"/>
      <c r="J7" s="10"/>
      <c r="K7" s="11"/>
      <c r="L7" s="11"/>
    </row>
    <row r="8" spans="1:12" ht="24" customHeight="1" x14ac:dyDescent="0.2">
      <c r="A8" s="62"/>
      <c r="B8" s="63"/>
      <c r="C8" s="13" t="s">
        <v>11</v>
      </c>
      <c r="D8" s="14">
        <f>SUM(D4:D6)</f>
        <v>4996572.3</v>
      </c>
      <c r="E8" s="17">
        <f>SUM(E4:E6)</f>
        <v>2159165.4</v>
      </c>
      <c r="F8" s="14">
        <f>E8/D8*100</f>
        <v>43.212932193535956</v>
      </c>
      <c r="G8" s="56"/>
      <c r="H8" s="57"/>
    </row>
  </sheetData>
  <mergeCells count="9">
    <mergeCell ref="G1:H1"/>
    <mergeCell ref="G4:G8"/>
    <mergeCell ref="H4:H8"/>
    <mergeCell ref="A4:B8"/>
    <mergeCell ref="D2:F2"/>
    <mergeCell ref="G2:G3"/>
    <mergeCell ref="H2:H3"/>
    <mergeCell ref="A2:B3"/>
    <mergeCell ref="C2:C3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="90" zoomScaleNormal="90" workbookViewId="0">
      <selection activeCell="D7" sqref="D7"/>
    </sheetView>
  </sheetViews>
  <sheetFormatPr defaultRowHeight="15" x14ac:dyDescent="0.25"/>
  <cols>
    <col min="1" max="1" width="5.42578125" bestFit="1" customWidth="1"/>
    <col min="2" max="2" width="37.42578125" customWidth="1"/>
    <col min="3" max="3" width="19.42578125" customWidth="1"/>
    <col min="4" max="6" width="12.85546875" customWidth="1"/>
    <col min="7" max="7" width="44.5703125" customWidth="1"/>
    <col min="8" max="8" width="36.42578125" customWidth="1"/>
  </cols>
  <sheetData>
    <row r="1" spans="1:1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11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11" ht="15" customHeight="1" x14ac:dyDescent="0.25">
      <c r="A3" s="64" t="s">
        <v>14</v>
      </c>
      <c r="B3" s="70" t="s">
        <v>15</v>
      </c>
      <c r="C3" s="7" t="s">
        <v>7</v>
      </c>
      <c r="D3" s="15">
        <f t="shared" ref="D3:E6" si="0">D8+D18+D38</f>
        <v>57655.799999999996</v>
      </c>
      <c r="E3" s="15">
        <f t="shared" si="0"/>
        <v>40519</v>
      </c>
      <c r="F3" s="16">
        <f t="shared" ref="F3:F47" si="1">E3/D3*100</f>
        <v>70.27740487513833</v>
      </c>
      <c r="G3" s="70"/>
      <c r="H3" s="69"/>
    </row>
    <row r="4" spans="1:11" ht="15" customHeight="1" x14ac:dyDescent="0.25">
      <c r="A4" s="64"/>
      <c r="B4" s="70">
        <v>0</v>
      </c>
      <c r="C4" s="7" t="s">
        <v>8</v>
      </c>
      <c r="D4" s="15">
        <f t="shared" si="0"/>
        <v>1708400.6</v>
      </c>
      <c r="E4" s="15">
        <f t="shared" si="0"/>
        <v>872396.1</v>
      </c>
      <c r="F4" s="16">
        <f t="shared" si="1"/>
        <v>51.065078061901872</v>
      </c>
      <c r="G4" s="70"/>
      <c r="H4" s="69"/>
    </row>
    <row r="5" spans="1:11" ht="15" customHeight="1" x14ac:dyDescent="0.25">
      <c r="A5" s="64"/>
      <c r="B5" s="70">
        <v>0</v>
      </c>
      <c r="C5" s="7" t="s">
        <v>9</v>
      </c>
      <c r="D5" s="15">
        <f t="shared" si="0"/>
        <v>466768.7</v>
      </c>
      <c r="E5" s="15">
        <f t="shared" si="0"/>
        <v>205375.30000000002</v>
      </c>
      <c r="F5" s="16">
        <f t="shared" si="1"/>
        <v>43.999372708581362</v>
      </c>
      <c r="G5" s="70"/>
      <c r="H5" s="69"/>
    </row>
    <row r="6" spans="1:11" ht="15" customHeight="1" x14ac:dyDescent="0.25">
      <c r="A6" s="64"/>
      <c r="B6" s="70"/>
      <c r="C6" s="12" t="s">
        <v>10</v>
      </c>
      <c r="D6" s="15">
        <f t="shared" si="0"/>
        <v>77894.399999999994</v>
      </c>
      <c r="E6" s="15">
        <f t="shared" si="0"/>
        <v>44249.599999999999</v>
      </c>
      <c r="F6" s="16">
        <f t="shared" si="1"/>
        <v>56.80716457152247</v>
      </c>
      <c r="G6" s="70"/>
      <c r="H6" s="69"/>
    </row>
    <row r="7" spans="1:11" x14ac:dyDescent="0.25">
      <c r="A7" s="64"/>
      <c r="B7" s="70"/>
      <c r="C7" s="13" t="s">
        <v>11</v>
      </c>
      <c r="D7" s="17">
        <f t="shared" ref="D7:E7" si="2">SUM(D3:D6)</f>
        <v>2310719.5</v>
      </c>
      <c r="E7" s="17">
        <f t="shared" si="2"/>
        <v>1162540</v>
      </c>
      <c r="F7" s="16">
        <f t="shared" si="1"/>
        <v>50.310736547642406</v>
      </c>
      <c r="G7" s="70"/>
      <c r="H7" s="69"/>
    </row>
    <row r="8" spans="1:11" x14ac:dyDescent="0.25">
      <c r="A8" s="74" t="s">
        <v>14</v>
      </c>
      <c r="B8" s="77" t="s">
        <v>16</v>
      </c>
      <c r="C8" s="7" t="s">
        <v>7</v>
      </c>
      <c r="D8" s="18">
        <f t="shared" ref="D8:E11" si="3">D13</f>
        <v>57200.7</v>
      </c>
      <c r="E8" s="18">
        <f t="shared" si="3"/>
        <v>40293.4</v>
      </c>
      <c r="F8" s="16">
        <f t="shared" si="1"/>
        <v>70.442144938785717</v>
      </c>
      <c r="G8" s="71"/>
      <c r="H8" s="71"/>
    </row>
    <row r="9" spans="1:11" x14ac:dyDescent="0.25">
      <c r="A9" s="75"/>
      <c r="B9" s="78"/>
      <c r="C9" s="7" t="s">
        <v>8</v>
      </c>
      <c r="D9" s="18">
        <f t="shared" si="3"/>
        <v>1683571.8</v>
      </c>
      <c r="E9" s="18">
        <f t="shared" si="3"/>
        <v>869407.1</v>
      </c>
      <c r="F9" s="16">
        <f t="shared" si="1"/>
        <v>51.640630949033472</v>
      </c>
      <c r="G9" s="72"/>
      <c r="H9" s="72"/>
    </row>
    <row r="10" spans="1:11" x14ac:dyDescent="0.25">
      <c r="A10" s="75"/>
      <c r="B10" s="78"/>
      <c r="C10" s="7" t="s">
        <v>9</v>
      </c>
      <c r="D10" s="18">
        <f t="shared" si="3"/>
        <v>289292.90000000002</v>
      </c>
      <c r="E10" s="18">
        <f t="shared" si="3"/>
        <v>132267.20000000001</v>
      </c>
      <c r="F10" s="16">
        <f t="shared" si="1"/>
        <v>45.720859378159645</v>
      </c>
      <c r="G10" s="72"/>
      <c r="H10" s="72"/>
    </row>
    <row r="11" spans="1:11" x14ac:dyDescent="0.25">
      <c r="A11" s="75"/>
      <c r="B11" s="78"/>
      <c r="C11" s="12" t="s">
        <v>10</v>
      </c>
      <c r="D11" s="18">
        <f t="shared" si="3"/>
        <v>76634.399999999994</v>
      </c>
      <c r="E11" s="18">
        <f t="shared" si="3"/>
        <v>43071.6</v>
      </c>
      <c r="F11" s="16">
        <f t="shared" si="1"/>
        <v>56.204002380132167</v>
      </c>
      <c r="G11" s="72"/>
      <c r="H11" s="72"/>
    </row>
    <row r="12" spans="1:11" x14ac:dyDescent="0.25">
      <c r="A12" s="76"/>
      <c r="B12" s="79"/>
      <c r="C12" s="13" t="s">
        <v>11</v>
      </c>
      <c r="D12" s="19">
        <f t="shared" ref="D12:E12" si="4">SUM(D8:D11)</f>
        <v>2106699.7999999998</v>
      </c>
      <c r="E12" s="19">
        <f t="shared" si="4"/>
        <v>1085039.3</v>
      </c>
      <c r="F12" s="20">
        <f t="shared" si="1"/>
        <v>51.504220012742209</v>
      </c>
      <c r="G12" s="73"/>
      <c r="H12" s="73"/>
    </row>
    <row r="13" spans="1:11" ht="60" customHeight="1" x14ac:dyDescent="0.25">
      <c r="A13" s="80" t="s">
        <v>17</v>
      </c>
      <c r="B13" s="82" t="s">
        <v>18</v>
      </c>
      <c r="C13" s="21" t="s">
        <v>7</v>
      </c>
      <c r="D13" s="18">
        <v>57200.7</v>
      </c>
      <c r="E13" s="18">
        <v>40293.4</v>
      </c>
      <c r="F13" s="16">
        <f t="shared" si="1"/>
        <v>70.442144938785717</v>
      </c>
      <c r="G13" s="81" t="s">
        <v>19</v>
      </c>
      <c r="H13" s="56" t="s">
        <v>20</v>
      </c>
    </row>
    <row r="14" spans="1:11" ht="60" customHeight="1" x14ac:dyDescent="0.25">
      <c r="A14" s="80"/>
      <c r="B14" s="82"/>
      <c r="C14" s="7" t="s">
        <v>8</v>
      </c>
      <c r="D14" s="18">
        <v>1683571.8</v>
      </c>
      <c r="E14" s="18">
        <v>869407.1</v>
      </c>
      <c r="F14" s="16">
        <f t="shared" si="1"/>
        <v>51.640630949033472</v>
      </c>
      <c r="G14" s="81"/>
      <c r="H14" s="56"/>
    </row>
    <row r="15" spans="1:11" ht="60" customHeight="1" x14ac:dyDescent="0.25">
      <c r="A15" s="80"/>
      <c r="B15" s="82"/>
      <c r="C15" s="7" t="s">
        <v>9</v>
      </c>
      <c r="D15" s="18">
        <v>289292.90000000002</v>
      </c>
      <c r="E15" s="18">
        <v>132267.20000000001</v>
      </c>
      <c r="F15" s="16">
        <f t="shared" si="1"/>
        <v>45.720859378159645</v>
      </c>
      <c r="G15" s="81"/>
      <c r="H15" s="56"/>
      <c r="J15" s="68"/>
      <c r="K15" s="68"/>
    </row>
    <row r="16" spans="1:11" ht="60" customHeight="1" x14ac:dyDescent="0.25">
      <c r="A16" s="80"/>
      <c r="B16" s="82"/>
      <c r="C16" s="12" t="s">
        <v>10</v>
      </c>
      <c r="D16" s="18">
        <v>76634.399999999994</v>
      </c>
      <c r="E16" s="18">
        <v>43071.6</v>
      </c>
      <c r="F16" s="16">
        <f t="shared" si="1"/>
        <v>56.204002380132167</v>
      </c>
      <c r="G16" s="81"/>
      <c r="H16" s="56"/>
      <c r="J16" s="68"/>
      <c r="K16" s="68"/>
    </row>
    <row r="17" spans="1:8" ht="60" customHeight="1" x14ac:dyDescent="0.25">
      <c r="A17" s="80"/>
      <c r="B17" s="82"/>
      <c r="C17" s="9" t="s">
        <v>11</v>
      </c>
      <c r="D17" s="18">
        <f>SUM(D13:D16)</f>
        <v>2106699.7999999998</v>
      </c>
      <c r="E17" s="18">
        <f t="shared" ref="E17" si="5">SUM(E13:E16)</f>
        <v>1085039.3</v>
      </c>
      <c r="F17" s="16">
        <f t="shared" si="1"/>
        <v>51.504220012742209</v>
      </c>
      <c r="G17" s="81"/>
      <c r="H17" s="56"/>
    </row>
    <row r="18" spans="1:8" x14ac:dyDescent="0.25">
      <c r="A18" s="85" t="s">
        <v>21</v>
      </c>
      <c r="B18" s="77" t="s">
        <v>22</v>
      </c>
      <c r="C18" s="21" t="s">
        <v>7</v>
      </c>
      <c r="D18" s="22">
        <f t="shared" ref="D18:E21" si="6">D23+D28+D33</f>
        <v>455.1</v>
      </c>
      <c r="E18" s="22">
        <f t="shared" si="6"/>
        <v>225.6</v>
      </c>
      <c r="F18" s="16">
        <f t="shared" si="1"/>
        <v>49.571522742254444</v>
      </c>
      <c r="G18" s="85"/>
      <c r="H18" s="85"/>
    </row>
    <row r="19" spans="1:8" x14ac:dyDescent="0.25">
      <c r="A19" s="86"/>
      <c r="B19" s="78"/>
      <c r="C19" s="7" t="s">
        <v>8</v>
      </c>
      <c r="D19" s="22">
        <f t="shared" si="6"/>
        <v>23159.5</v>
      </c>
      <c r="E19" s="22">
        <f t="shared" si="6"/>
        <v>1769.2</v>
      </c>
      <c r="F19" s="16">
        <f t="shared" si="1"/>
        <v>7.6391977374295648</v>
      </c>
      <c r="G19" s="86"/>
      <c r="H19" s="86"/>
    </row>
    <row r="20" spans="1:8" x14ac:dyDescent="0.25">
      <c r="A20" s="86"/>
      <c r="B20" s="78"/>
      <c r="C20" s="7" t="s">
        <v>9</v>
      </c>
      <c r="D20" s="22">
        <f t="shared" si="6"/>
        <v>127629.5</v>
      </c>
      <c r="E20" s="22">
        <f t="shared" si="6"/>
        <v>68736.700000000012</v>
      </c>
      <c r="F20" s="16">
        <f t="shared" si="1"/>
        <v>53.856436012050516</v>
      </c>
      <c r="G20" s="86"/>
      <c r="H20" s="86"/>
    </row>
    <row r="21" spans="1:8" x14ac:dyDescent="0.25">
      <c r="A21" s="86"/>
      <c r="B21" s="78"/>
      <c r="C21" s="12" t="s">
        <v>10</v>
      </c>
      <c r="D21" s="22">
        <f t="shared" si="6"/>
        <v>1260</v>
      </c>
      <c r="E21" s="22">
        <f t="shared" si="6"/>
        <v>1178</v>
      </c>
      <c r="F21" s="16">
        <f t="shared" si="1"/>
        <v>93.492063492063494</v>
      </c>
      <c r="G21" s="86"/>
      <c r="H21" s="86"/>
    </row>
    <row r="22" spans="1:8" x14ac:dyDescent="0.25">
      <c r="A22" s="87"/>
      <c r="B22" s="79"/>
      <c r="C22" s="13" t="s">
        <v>11</v>
      </c>
      <c r="D22" s="23">
        <f t="shared" ref="D22:E22" si="7">SUM(D18:D21)</f>
        <v>152504.1</v>
      </c>
      <c r="E22" s="23">
        <f t="shared" si="7"/>
        <v>71909.500000000015</v>
      </c>
      <c r="F22" s="20">
        <f t="shared" si="1"/>
        <v>47.152502785171031</v>
      </c>
      <c r="G22" s="87"/>
      <c r="H22" s="87"/>
    </row>
    <row r="23" spans="1:8" ht="24" customHeight="1" x14ac:dyDescent="0.25">
      <c r="A23" s="84" t="s">
        <v>23</v>
      </c>
      <c r="B23" s="56" t="s">
        <v>24</v>
      </c>
      <c r="C23" s="7" t="s">
        <v>7</v>
      </c>
      <c r="D23" s="22">
        <v>0</v>
      </c>
      <c r="E23" s="22">
        <v>0</v>
      </c>
      <c r="F23" s="16">
        <v>0</v>
      </c>
      <c r="G23" s="90" t="s">
        <v>25</v>
      </c>
      <c r="H23" s="88" t="s">
        <v>26</v>
      </c>
    </row>
    <row r="24" spans="1:8" ht="24" customHeight="1" x14ac:dyDescent="0.25">
      <c r="A24" s="84"/>
      <c r="B24" s="56"/>
      <c r="C24" s="7" t="s">
        <v>8</v>
      </c>
      <c r="D24" s="22">
        <v>0</v>
      </c>
      <c r="E24" s="22">
        <v>0</v>
      </c>
      <c r="F24" s="16">
        <v>0</v>
      </c>
      <c r="G24" s="90"/>
      <c r="H24" s="89"/>
    </row>
    <row r="25" spans="1:8" ht="24" customHeight="1" x14ac:dyDescent="0.25">
      <c r="A25" s="84"/>
      <c r="B25" s="56"/>
      <c r="C25" s="7" t="s">
        <v>9</v>
      </c>
      <c r="D25" s="22">
        <v>70652.399999999994</v>
      </c>
      <c r="E25" s="22">
        <v>43242.400000000001</v>
      </c>
      <c r="F25" s="16">
        <f t="shared" si="1"/>
        <v>61.204431838125814</v>
      </c>
      <c r="G25" s="90"/>
      <c r="H25" s="89"/>
    </row>
    <row r="26" spans="1:8" ht="24" customHeight="1" x14ac:dyDescent="0.25">
      <c r="A26" s="84"/>
      <c r="B26" s="56"/>
      <c r="C26" s="12" t="s">
        <v>10</v>
      </c>
      <c r="D26" s="22">
        <v>0</v>
      </c>
      <c r="E26" s="22">
        <v>0</v>
      </c>
      <c r="F26" s="16">
        <v>0</v>
      </c>
      <c r="G26" s="90"/>
      <c r="H26" s="89"/>
    </row>
    <row r="27" spans="1:8" ht="24" customHeight="1" x14ac:dyDescent="0.25">
      <c r="A27" s="84"/>
      <c r="B27" s="56"/>
      <c r="C27" s="9" t="s">
        <v>11</v>
      </c>
      <c r="D27" s="22">
        <f t="shared" ref="D27:E27" si="8">SUM(D23:D26)</f>
        <v>70652.399999999994</v>
      </c>
      <c r="E27" s="22">
        <f t="shared" si="8"/>
        <v>43242.400000000001</v>
      </c>
      <c r="F27" s="16">
        <f t="shared" si="1"/>
        <v>61.204431838125814</v>
      </c>
      <c r="G27" s="90"/>
      <c r="H27" s="89"/>
    </row>
    <row r="28" spans="1:8" x14ac:dyDescent="0.25">
      <c r="A28" s="84" t="s">
        <v>27</v>
      </c>
      <c r="B28" s="56" t="s">
        <v>28</v>
      </c>
      <c r="C28" s="7" t="s">
        <v>7</v>
      </c>
      <c r="D28" s="22">
        <v>455.1</v>
      </c>
      <c r="E28" s="22">
        <v>225.6</v>
      </c>
      <c r="F28" s="16">
        <f t="shared" si="1"/>
        <v>49.571522742254444</v>
      </c>
      <c r="G28" s="91" t="s">
        <v>29</v>
      </c>
      <c r="H28" s="89"/>
    </row>
    <row r="29" spans="1:8" x14ac:dyDescent="0.25">
      <c r="A29" s="84"/>
      <c r="B29" s="56"/>
      <c r="C29" s="7" t="s">
        <v>8</v>
      </c>
      <c r="D29" s="22">
        <v>711.7</v>
      </c>
      <c r="E29" s="22">
        <v>352.8</v>
      </c>
      <c r="F29" s="16">
        <f t="shared" si="1"/>
        <v>49.57144864409161</v>
      </c>
      <c r="G29" s="91"/>
      <c r="H29" s="89"/>
    </row>
    <row r="30" spans="1:8" x14ac:dyDescent="0.25">
      <c r="A30" s="84"/>
      <c r="B30" s="56"/>
      <c r="C30" s="7" t="s">
        <v>9</v>
      </c>
      <c r="D30" s="22">
        <v>1143.8</v>
      </c>
      <c r="E30" s="22">
        <v>5.8</v>
      </c>
      <c r="F30" s="16">
        <f t="shared" si="1"/>
        <v>0.50708165763245316</v>
      </c>
      <c r="G30" s="91"/>
      <c r="H30" s="89"/>
    </row>
    <row r="31" spans="1:8" x14ac:dyDescent="0.25">
      <c r="A31" s="84"/>
      <c r="B31" s="56"/>
      <c r="C31" s="12" t="s">
        <v>10</v>
      </c>
      <c r="D31" s="22">
        <v>0</v>
      </c>
      <c r="E31" s="22">
        <v>0</v>
      </c>
      <c r="F31" s="16">
        <v>0</v>
      </c>
      <c r="G31" s="91"/>
      <c r="H31" s="89"/>
    </row>
    <row r="32" spans="1:8" x14ac:dyDescent="0.25">
      <c r="A32" s="84"/>
      <c r="B32" s="56"/>
      <c r="C32" s="9" t="s">
        <v>11</v>
      </c>
      <c r="D32" s="22">
        <f>SUM(D28:D31)</f>
        <v>2310.6000000000004</v>
      </c>
      <c r="E32" s="22">
        <f>SUM(E28:E31)</f>
        <v>584.19999999999993</v>
      </c>
      <c r="F32" s="16">
        <f t="shared" si="1"/>
        <v>25.283476153380068</v>
      </c>
      <c r="G32" s="91"/>
      <c r="H32" s="89"/>
    </row>
    <row r="33" spans="1:8" ht="50.1" customHeight="1" x14ac:dyDescent="0.25">
      <c r="A33" s="84" t="s">
        <v>30</v>
      </c>
      <c r="B33" s="56" t="s">
        <v>31</v>
      </c>
      <c r="C33" s="7" t="s">
        <v>7</v>
      </c>
      <c r="D33" s="22">
        <v>0</v>
      </c>
      <c r="E33" s="22">
        <v>0</v>
      </c>
      <c r="F33" s="16">
        <v>0</v>
      </c>
      <c r="G33" s="90" t="s">
        <v>32</v>
      </c>
      <c r="H33" s="89"/>
    </row>
    <row r="34" spans="1:8" ht="50.1" customHeight="1" x14ac:dyDescent="0.25">
      <c r="A34" s="84"/>
      <c r="B34" s="56"/>
      <c r="C34" s="7" t="s">
        <v>8</v>
      </c>
      <c r="D34" s="22">
        <v>22447.8</v>
      </c>
      <c r="E34" s="22">
        <v>1416.4</v>
      </c>
      <c r="F34" s="16">
        <f t="shared" si="1"/>
        <v>6.309749730485839</v>
      </c>
      <c r="G34" s="90"/>
      <c r="H34" s="89"/>
    </row>
    <row r="35" spans="1:8" ht="50.1" customHeight="1" x14ac:dyDescent="0.25">
      <c r="A35" s="84"/>
      <c r="B35" s="56"/>
      <c r="C35" s="7" t="s">
        <v>9</v>
      </c>
      <c r="D35" s="22">
        <v>55833.3</v>
      </c>
      <c r="E35" s="22">
        <v>25488.5</v>
      </c>
      <c r="F35" s="16">
        <f t="shared" si="1"/>
        <v>45.651072030490766</v>
      </c>
      <c r="G35" s="90"/>
      <c r="H35" s="89"/>
    </row>
    <row r="36" spans="1:8" ht="50.1" customHeight="1" x14ac:dyDescent="0.25">
      <c r="A36" s="84"/>
      <c r="B36" s="56"/>
      <c r="C36" s="12" t="s">
        <v>10</v>
      </c>
      <c r="D36" s="22">
        <v>1260</v>
      </c>
      <c r="E36" s="22">
        <v>1178</v>
      </c>
      <c r="F36" s="16">
        <f t="shared" si="1"/>
        <v>93.492063492063494</v>
      </c>
      <c r="G36" s="90"/>
      <c r="H36" s="89"/>
    </row>
    <row r="37" spans="1:8" ht="50.1" customHeight="1" x14ac:dyDescent="0.25">
      <c r="A37" s="84"/>
      <c r="B37" s="56"/>
      <c r="C37" s="9" t="s">
        <v>11</v>
      </c>
      <c r="D37" s="22">
        <f t="shared" ref="D37:E37" si="9">SUM(D33:D36)</f>
        <v>79541.100000000006</v>
      </c>
      <c r="E37" s="22">
        <f t="shared" si="9"/>
        <v>28082.9</v>
      </c>
      <c r="F37" s="16">
        <f t="shared" si="1"/>
        <v>35.306149902377513</v>
      </c>
      <c r="G37" s="90"/>
      <c r="H37" s="89"/>
    </row>
    <row r="38" spans="1:8" ht="15" customHeight="1" x14ac:dyDescent="0.25">
      <c r="A38" s="83" t="s">
        <v>33</v>
      </c>
      <c r="B38" s="70" t="s">
        <v>34</v>
      </c>
      <c r="C38" s="21" t="s">
        <v>7</v>
      </c>
      <c r="D38" s="24">
        <f t="shared" ref="D38:E41" si="10">D43</f>
        <v>0</v>
      </c>
      <c r="E38" s="24">
        <f t="shared" si="10"/>
        <v>0</v>
      </c>
      <c r="F38" s="16">
        <v>0</v>
      </c>
      <c r="G38" s="56"/>
      <c r="H38" s="57"/>
    </row>
    <row r="39" spans="1:8" x14ac:dyDescent="0.25">
      <c r="A39" s="83"/>
      <c r="B39" s="70"/>
      <c r="C39" s="7" t="s">
        <v>8</v>
      </c>
      <c r="D39" s="24">
        <f t="shared" si="10"/>
        <v>1669.3</v>
      </c>
      <c r="E39" s="24">
        <f t="shared" si="10"/>
        <v>1219.8</v>
      </c>
      <c r="F39" s="16">
        <f t="shared" si="1"/>
        <v>73.07254537830228</v>
      </c>
      <c r="G39" s="56"/>
      <c r="H39" s="57"/>
    </row>
    <row r="40" spans="1:8" x14ac:dyDescent="0.25">
      <c r="A40" s="83"/>
      <c r="B40" s="70"/>
      <c r="C40" s="7" t="s">
        <v>9</v>
      </c>
      <c r="D40" s="24">
        <f t="shared" si="10"/>
        <v>49846.3</v>
      </c>
      <c r="E40" s="24">
        <f t="shared" si="10"/>
        <v>4371.3999999999996</v>
      </c>
      <c r="F40" s="16">
        <f t="shared" si="1"/>
        <v>8.7697582368199836</v>
      </c>
      <c r="G40" s="56"/>
      <c r="H40" s="57"/>
    </row>
    <row r="41" spans="1:8" x14ac:dyDescent="0.25">
      <c r="A41" s="83"/>
      <c r="B41" s="70"/>
      <c r="C41" s="12" t="s">
        <v>10</v>
      </c>
      <c r="D41" s="24">
        <f t="shared" si="10"/>
        <v>0</v>
      </c>
      <c r="E41" s="24">
        <f t="shared" si="10"/>
        <v>0</v>
      </c>
      <c r="F41" s="16">
        <v>0</v>
      </c>
      <c r="G41" s="56"/>
      <c r="H41" s="57"/>
    </row>
    <row r="42" spans="1:8" x14ac:dyDescent="0.25">
      <c r="A42" s="83"/>
      <c r="B42" s="70"/>
      <c r="C42" s="13" t="s">
        <v>11</v>
      </c>
      <c r="D42" s="23">
        <f t="shared" ref="D42:E42" si="11">SUM(D38:D41)</f>
        <v>51515.600000000006</v>
      </c>
      <c r="E42" s="23">
        <f t="shared" si="11"/>
        <v>5591.2</v>
      </c>
      <c r="F42" s="20">
        <f t="shared" si="1"/>
        <v>10.853411393830218</v>
      </c>
      <c r="G42" s="56"/>
      <c r="H42" s="57"/>
    </row>
    <row r="43" spans="1:8" ht="44.1" customHeight="1" x14ac:dyDescent="0.25">
      <c r="A43" s="84" t="s">
        <v>35</v>
      </c>
      <c r="B43" s="56" t="s">
        <v>36</v>
      </c>
      <c r="C43" s="21" t="s">
        <v>7</v>
      </c>
      <c r="D43" s="25">
        <v>0</v>
      </c>
      <c r="E43" s="25">
        <v>0</v>
      </c>
      <c r="F43" s="16">
        <v>0</v>
      </c>
      <c r="G43" s="56" t="s">
        <v>37</v>
      </c>
      <c r="H43" s="57"/>
    </row>
    <row r="44" spans="1:8" ht="44.1" customHeight="1" x14ac:dyDescent="0.25">
      <c r="A44" s="84"/>
      <c r="B44" s="56"/>
      <c r="C44" s="7" t="s">
        <v>8</v>
      </c>
      <c r="D44" s="22">
        <v>1669.3</v>
      </c>
      <c r="E44" s="22">
        <v>1219.8</v>
      </c>
      <c r="F44" s="16">
        <f t="shared" si="1"/>
        <v>73.07254537830228</v>
      </c>
      <c r="G44" s="56"/>
      <c r="H44" s="57"/>
    </row>
    <row r="45" spans="1:8" ht="44.1" customHeight="1" x14ac:dyDescent="0.25">
      <c r="A45" s="84"/>
      <c r="B45" s="56"/>
      <c r="C45" s="7" t="s">
        <v>9</v>
      </c>
      <c r="D45" s="22">
        <v>49846.3</v>
      </c>
      <c r="E45" s="22">
        <v>4371.3999999999996</v>
      </c>
      <c r="F45" s="16">
        <f t="shared" si="1"/>
        <v>8.7697582368199836</v>
      </c>
      <c r="G45" s="56"/>
      <c r="H45" s="57"/>
    </row>
    <row r="46" spans="1:8" ht="44.1" customHeight="1" x14ac:dyDescent="0.25">
      <c r="A46" s="84"/>
      <c r="B46" s="56"/>
      <c r="C46" s="12" t="s">
        <v>10</v>
      </c>
      <c r="D46" s="22">
        <v>0</v>
      </c>
      <c r="E46" s="22">
        <v>0</v>
      </c>
      <c r="F46" s="16">
        <v>0</v>
      </c>
      <c r="G46" s="56"/>
      <c r="H46" s="57"/>
    </row>
    <row r="47" spans="1:8" ht="44.1" customHeight="1" x14ac:dyDescent="0.25">
      <c r="A47" s="84"/>
      <c r="B47" s="56"/>
      <c r="C47" s="9" t="s">
        <v>11</v>
      </c>
      <c r="D47" s="22">
        <f t="shared" ref="D47:E47" si="12">SUM(D43:D46)</f>
        <v>51515.600000000006</v>
      </c>
      <c r="E47" s="22">
        <f t="shared" si="12"/>
        <v>5591.2</v>
      </c>
      <c r="F47" s="16">
        <f t="shared" si="1"/>
        <v>10.853411393830218</v>
      </c>
      <c r="G47" s="56"/>
      <c r="H47" s="57"/>
    </row>
  </sheetData>
  <mergeCells count="39">
    <mergeCell ref="A18:A22"/>
    <mergeCell ref="H18:H22"/>
    <mergeCell ref="B18:B22"/>
    <mergeCell ref="G18:G22"/>
    <mergeCell ref="A23:A27"/>
    <mergeCell ref="H23:H37"/>
    <mergeCell ref="G23:G27"/>
    <mergeCell ref="B23:B27"/>
    <mergeCell ref="A28:A32"/>
    <mergeCell ref="B28:B32"/>
    <mergeCell ref="G28:G32"/>
    <mergeCell ref="B33:B37"/>
    <mergeCell ref="G33:G37"/>
    <mergeCell ref="A33:A37"/>
    <mergeCell ref="G38:G42"/>
    <mergeCell ref="A38:A42"/>
    <mergeCell ref="H38:H47"/>
    <mergeCell ref="B38:B42"/>
    <mergeCell ref="G43:G47"/>
    <mergeCell ref="B43:B47"/>
    <mergeCell ref="A43:A47"/>
    <mergeCell ref="H1:H2"/>
    <mergeCell ref="A1:B2"/>
    <mergeCell ref="G1:G2"/>
    <mergeCell ref="D1:F1"/>
    <mergeCell ref="C1:C2"/>
    <mergeCell ref="J15:K16"/>
    <mergeCell ref="A3:A7"/>
    <mergeCell ref="H3:H7"/>
    <mergeCell ref="G3:G7"/>
    <mergeCell ref="B3:B7"/>
    <mergeCell ref="H8:H12"/>
    <mergeCell ref="A8:A12"/>
    <mergeCell ref="G8:G12"/>
    <mergeCell ref="B8:B12"/>
    <mergeCell ref="H13:H17"/>
    <mergeCell ref="A13:A17"/>
    <mergeCell ref="G13:G17"/>
    <mergeCell ref="B13:B17"/>
  </mergeCells>
  <pageMargins left="0.7" right="0.7" top="0.75" bottom="0.75" header="0.3" footer="0.3"/>
  <pageSetup paperSize="9" scale="62" orientation="landscape" r:id="rId1"/>
  <rowBreaks count="1" manualBreakCount="1">
    <brk id="3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8" zoomScaleNormal="100" workbookViewId="0">
      <selection activeCell="G18" sqref="G18:G22"/>
    </sheetView>
  </sheetViews>
  <sheetFormatPr defaultRowHeight="15" x14ac:dyDescent="0.25"/>
  <cols>
    <col min="1" max="1" width="4.85546875" bestFit="1" customWidth="1"/>
    <col min="2" max="2" width="32.5703125" customWidth="1"/>
    <col min="3" max="3" width="20.5703125" customWidth="1"/>
    <col min="4" max="6" width="12.85546875" customWidth="1"/>
    <col min="7" max="7" width="50.28515625" customWidth="1"/>
    <col min="8" max="8" width="34.8554687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21</v>
      </c>
      <c r="B3" s="70" t="s">
        <v>39</v>
      </c>
      <c r="C3" s="7" t="s">
        <v>7</v>
      </c>
      <c r="D3" s="16">
        <f t="shared" ref="D3:E6" si="0">D8+D28</f>
        <v>0</v>
      </c>
      <c r="E3" s="16">
        <f t="shared" si="0"/>
        <v>0</v>
      </c>
      <c r="F3" s="16">
        <v>0</v>
      </c>
      <c r="G3" s="56"/>
      <c r="H3" s="57"/>
    </row>
    <row r="4" spans="1:8" ht="15" customHeight="1" x14ac:dyDescent="0.25">
      <c r="A4" s="64"/>
      <c r="B4" s="70"/>
      <c r="C4" s="7" t="s">
        <v>8</v>
      </c>
      <c r="D4" s="16">
        <f t="shared" si="0"/>
        <v>7161.7</v>
      </c>
      <c r="E4" s="16">
        <f t="shared" si="0"/>
        <v>3125.3</v>
      </c>
      <c r="F4" s="16">
        <f t="shared" ref="F4:F32" si="1">E4/D4*100</f>
        <v>43.639080106678584</v>
      </c>
      <c r="G4" s="56"/>
      <c r="H4" s="57"/>
    </row>
    <row r="5" spans="1:8" ht="15" customHeight="1" x14ac:dyDescent="0.25">
      <c r="A5" s="64"/>
      <c r="B5" s="70"/>
      <c r="C5" s="7" t="s">
        <v>9</v>
      </c>
      <c r="D5" s="16">
        <f t="shared" si="0"/>
        <v>37691</v>
      </c>
      <c r="E5" s="16">
        <f t="shared" si="0"/>
        <v>14121.8</v>
      </c>
      <c r="F5" s="16">
        <f t="shared" si="1"/>
        <v>37.467299885914407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19">
        <f t="shared" ref="D7:E7" si="2">SUM(D3:D6)</f>
        <v>44852.7</v>
      </c>
      <c r="E7" s="19">
        <f t="shared" si="2"/>
        <v>17247.099999999999</v>
      </c>
      <c r="F7" s="20">
        <f t="shared" si="1"/>
        <v>38.452757582040768</v>
      </c>
      <c r="G7" s="56"/>
      <c r="H7" s="57"/>
    </row>
    <row r="8" spans="1:8" ht="18" customHeight="1" x14ac:dyDescent="0.25">
      <c r="A8" s="92" t="s">
        <v>14</v>
      </c>
      <c r="B8" s="95" t="s">
        <v>40</v>
      </c>
      <c r="C8" s="7" t="s">
        <v>7</v>
      </c>
      <c r="D8" s="18">
        <f t="shared" ref="D8:E11" si="3">D13+D18</f>
        <v>0</v>
      </c>
      <c r="E8" s="18">
        <f t="shared" si="3"/>
        <v>0</v>
      </c>
      <c r="F8" s="16">
        <v>0</v>
      </c>
      <c r="G8" s="107"/>
      <c r="H8" s="108"/>
    </row>
    <row r="9" spans="1:8" ht="18" customHeight="1" x14ac:dyDescent="0.25">
      <c r="A9" s="93"/>
      <c r="B9" s="96"/>
      <c r="C9" s="7" t="s">
        <v>8</v>
      </c>
      <c r="D9" s="18">
        <f t="shared" si="3"/>
        <v>7161.7</v>
      </c>
      <c r="E9" s="18">
        <f t="shared" si="3"/>
        <v>3125.3</v>
      </c>
      <c r="F9" s="16">
        <f t="shared" si="1"/>
        <v>43.639080106678584</v>
      </c>
      <c r="G9" s="107"/>
      <c r="H9" s="108"/>
    </row>
    <row r="10" spans="1:8" ht="18" customHeight="1" x14ac:dyDescent="0.25">
      <c r="A10" s="93"/>
      <c r="B10" s="96"/>
      <c r="C10" s="7" t="s">
        <v>9</v>
      </c>
      <c r="D10" s="18">
        <f t="shared" si="3"/>
        <v>37628</v>
      </c>
      <c r="E10" s="18">
        <f t="shared" si="3"/>
        <v>14121.8</v>
      </c>
      <c r="F10" s="16">
        <f t="shared" si="1"/>
        <v>37.530030828106725</v>
      </c>
      <c r="G10" s="107"/>
      <c r="H10" s="108"/>
    </row>
    <row r="11" spans="1:8" ht="18" customHeight="1" x14ac:dyDescent="0.25">
      <c r="A11" s="93"/>
      <c r="B11" s="96"/>
      <c r="C11" s="12" t="s">
        <v>10</v>
      </c>
      <c r="D11" s="18">
        <f t="shared" si="3"/>
        <v>0</v>
      </c>
      <c r="E11" s="18">
        <f t="shared" si="3"/>
        <v>0</v>
      </c>
      <c r="F11" s="16">
        <v>0</v>
      </c>
      <c r="G11" s="107"/>
      <c r="H11" s="108"/>
    </row>
    <row r="12" spans="1:8" ht="18" customHeight="1" x14ac:dyDescent="0.25">
      <c r="A12" s="94"/>
      <c r="B12" s="97"/>
      <c r="C12" s="26" t="s">
        <v>11</v>
      </c>
      <c r="D12" s="19">
        <f t="shared" ref="D12:E12" si="4">SUM(D8:D11)</f>
        <v>44789.7</v>
      </c>
      <c r="E12" s="19">
        <f t="shared" si="4"/>
        <v>17247.099999999999</v>
      </c>
      <c r="F12" s="20">
        <f t="shared" si="1"/>
        <v>38.506844207485202</v>
      </c>
      <c r="G12" s="107"/>
      <c r="H12" s="108"/>
    </row>
    <row r="13" spans="1:8" x14ac:dyDescent="0.25">
      <c r="A13" s="101" t="s">
        <v>41</v>
      </c>
      <c r="B13" s="104" t="s">
        <v>42</v>
      </c>
      <c r="C13" s="7" t="s">
        <v>7</v>
      </c>
      <c r="D13" s="18">
        <v>0</v>
      </c>
      <c r="E13" s="18">
        <v>0</v>
      </c>
      <c r="F13" s="16">
        <v>0</v>
      </c>
      <c r="G13" s="108" t="s">
        <v>376</v>
      </c>
      <c r="H13" s="112" t="s">
        <v>43</v>
      </c>
    </row>
    <row r="14" spans="1:8" x14ac:dyDescent="0.25">
      <c r="A14" s="102"/>
      <c r="B14" s="105"/>
      <c r="C14" s="7" t="s">
        <v>8</v>
      </c>
      <c r="D14" s="18">
        <v>7161.7</v>
      </c>
      <c r="E14" s="18">
        <v>3125.3</v>
      </c>
      <c r="F14" s="16">
        <f t="shared" si="1"/>
        <v>43.639080106678584</v>
      </c>
      <c r="G14" s="108"/>
      <c r="H14" s="113"/>
    </row>
    <row r="15" spans="1:8" x14ac:dyDescent="0.25">
      <c r="A15" s="102"/>
      <c r="B15" s="105"/>
      <c r="C15" s="7" t="s">
        <v>9</v>
      </c>
      <c r="D15" s="18">
        <v>0</v>
      </c>
      <c r="E15" s="18">
        <v>0</v>
      </c>
      <c r="F15" s="16">
        <v>0</v>
      </c>
      <c r="G15" s="108"/>
      <c r="H15" s="113"/>
    </row>
    <row r="16" spans="1:8" x14ac:dyDescent="0.25">
      <c r="A16" s="102"/>
      <c r="B16" s="105"/>
      <c r="C16" s="12" t="s">
        <v>10</v>
      </c>
      <c r="D16" s="18">
        <v>0</v>
      </c>
      <c r="E16" s="18">
        <v>0</v>
      </c>
      <c r="F16" s="16">
        <v>0</v>
      </c>
      <c r="G16" s="108"/>
      <c r="H16" s="113"/>
    </row>
    <row r="17" spans="1:8" x14ac:dyDescent="0.25">
      <c r="A17" s="103"/>
      <c r="B17" s="106"/>
      <c r="C17" s="27" t="s">
        <v>11</v>
      </c>
      <c r="D17" s="18">
        <f t="shared" ref="D17:E17" si="5">SUM(D13:D16)</f>
        <v>7161.7</v>
      </c>
      <c r="E17" s="18">
        <f t="shared" si="5"/>
        <v>3125.3</v>
      </c>
      <c r="F17" s="16">
        <f t="shared" si="1"/>
        <v>43.639080106678584</v>
      </c>
      <c r="G17" s="108"/>
      <c r="H17" s="113"/>
    </row>
    <row r="18" spans="1:8" ht="77.099999999999994" customHeight="1" x14ac:dyDescent="0.25">
      <c r="A18" s="101" t="s">
        <v>44</v>
      </c>
      <c r="B18" s="109" t="s">
        <v>45</v>
      </c>
      <c r="C18" s="7" t="s">
        <v>7</v>
      </c>
      <c r="D18" s="18">
        <v>0</v>
      </c>
      <c r="E18" s="18">
        <v>0</v>
      </c>
      <c r="F18" s="16">
        <v>0</v>
      </c>
      <c r="G18" s="108" t="s">
        <v>377</v>
      </c>
      <c r="H18" s="113"/>
    </row>
    <row r="19" spans="1:8" ht="77.099999999999994" customHeight="1" x14ac:dyDescent="0.25">
      <c r="A19" s="102"/>
      <c r="B19" s="110"/>
      <c r="C19" s="7" t="s">
        <v>8</v>
      </c>
      <c r="D19" s="18">
        <v>0</v>
      </c>
      <c r="E19" s="18">
        <v>0</v>
      </c>
      <c r="F19" s="16">
        <v>0</v>
      </c>
      <c r="G19" s="108"/>
      <c r="H19" s="113"/>
    </row>
    <row r="20" spans="1:8" ht="77.099999999999994" customHeight="1" x14ac:dyDescent="0.25">
      <c r="A20" s="102"/>
      <c r="B20" s="110"/>
      <c r="C20" s="7" t="s">
        <v>9</v>
      </c>
      <c r="D20" s="18">
        <v>37628</v>
      </c>
      <c r="E20" s="18">
        <v>14121.8</v>
      </c>
      <c r="F20" s="16">
        <f t="shared" si="1"/>
        <v>37.530030828106725</v>
      </c>
      <c r="G20" s="108"/>
      <c r="H20" s="113"/>
    </row>
    <row r="21" spans="1:8" ht="77.099999999999994" customHeight="1" x14ac:dyDescent="0.25">
      <c r="A21" s="102"/>
      <c r="B21" s="110"/>
      <c r="C21" s="12" t="s">
        <v>10</v>
      </c>
      <c r="D21" s="18">
        <v>0</v>
      </c>
      <c r="E21" s="18">
        <v>0</v>
      </c>
      <c r="F21" s="16">
        <v>0</v>
      </c>
      <c r="G21" s="108"/>
      <c r="H21" s="113"/>
    </row>
    <row r="22" spans="1:8" ht="77.099999999999994" customHeight="1" x14ac:dyDescent="0.25">
      <c r="A22" s="103"/>
      <c r="B22" s="111"/>
      <c r="C22" s="27" t="s">
        <v>11</v>
      </c>
      <c r="D22" s="18">
        <f t="shared" ref="D22:E22" si="6">SUM(D18:D21)</f>
        <v>37628</v>
      </c>
      <c r="E22" s="18">
        <f t="shared" si="6"/>
        <v>14121.8</v>
      </c>
      <c r="F22" s="16">
        <f t="shared" si="1"/>
        <v>37.530030828106725</v>
      </c>
      <c r="G22" s="108"/>
      <c r="H22" s="114"/>
    </row>
    <row r="23" spans="1:8" ht="15.95" customHeight="1" x14ac:dyDescent="0.25">
      <c r="A23" s="92" t="s">
        <v>21</v>
      </c>
      <c r="B23" s="95" t="s">
        <v>46</v>
      </c>
      <c r="C23" s="7" t="s">
        <v>7</v>
      </c>
      <c r="D23" s="18">
        <f t="shared" ref="D23:E26" si="7">D28</f>
        <v>0</v>
      </c>
      <c r="E23" s="18">
        <f t="shared" si="7"/>
        <v>0</v>
      </c>
      <c r="F23" s="16">
        <v>0</v>
      </c>
      <c r="G23" s="98"/>
      <c r="H23" s="100"/>
    </row>
    <row r="24" spans="1:8" ht="15.95" customHeight="1" x14ac:dyDescent="0.25">
      <c r="A24" s="93"/>
      <c r="B24" s="96"/>
      <c r="C24" s="7" t="s">
        <v>8</v>
      </c>
      <c r="D24" s="18">
        <f t="shared" si="7"/>
        <v>0</v>
      </c>
      <c r="E24" s="18">
        <f t="shared" si="7"/>
        <v>0</v>
      </c>
      <c r="F24" s="16">
        <v>0</v>
      </c>
      <c r="G24" s="99"/>
      <c r="H24" s="100"/>
    </row>
    <row r="25" spans="1:8" ht="15.95" customHeight="1" x14ac:dyDescent="0.25">
      <c r="A25" s="93"/>
      <c r="B25" s="96"/>
      <c r="C25" s="7" t="s">
        <v>9</v>
      </c>
      <c r="D25" s="18">
        <f t="shared" si="7"/>
        <v>63</v>
      </c>
      <c r="E25" s="18">
        <f t="shared" si="7"/>
        <v>0</v>
      </c>
      <c r="F25" s="16">
        <f t="shared" si="1"/>
        <v>0</v>
      </c>
      <c r="G25" s="99"/>
      <c r="H25" s="100"/>
    </row>
    <row r="26" spans="1:8" ht="15.95" customHeight="1" x14ac:dyDescent="0.25">
      <c r="A26" s="93"/>
      <c r="B26" s="96"/>
      <c r="C26" s="12" t="s">
        <v>10</v>
      </c>
      <c r="D26" s="18">
        <f t="shared" si="7"/>
        <v>0</v>
      </c>
      <c r="E26" s="18">
        <f t="shared" si="7"/>
        <v>0</v>
      </c>
      <c r="F26" s="16">
        <v>0</v>
      </c>
      <c r="G26" s="99"/>
      <c r="H26" s="100"/>
    </row>
    <row r="27" spans="1:8" ht="15.95" customHeight="1" x14ac:dyDescent="0.25">
      <c r="A27" s="94"/>
      <c r="B27" s="97"/>
      <c r="C27" s="26" t="s">
        <v>11</v>
      </c>
      <c r="D27" s="19">
        <f t="shared" ref="D27:E27" si="8">SUM(D23:D26)</f>
        <v>63</v>
      </c>
      <c r="E27" s="19">
        <f t="shared" si="8"/>
        <v>0</v>
      </c>
      <c r="F27" s="20">
        <f t="shared" si="1"/>
        <v>0</v>
      </c>
      <c r="G27" s="99"/>
      <c r="H27" s="100"/>
    </row>
    <row r="28" spans="1:8" ht="18" customHeight="1" x14ac:dyDescent="0.25">
      <c r="A28" s="101" t="s">
        <v>23</v>
      </c>
      <c r="B28" s="104" t="s">
        <v>47</v>
      </c>
      <c r="C28" s="7" t="s">
        <v>7</v>
      </c>
      <c r="D28" s="18">
        <v>0</v>
      </c>
      <c r="E28" s="18">
        <v>0</v>
      </c>
      <c r="F28" s="16">
        <v>0</v>
      </c>
      <c r="G28" s="99" t="s">
        <v>48</v>
      </c>
      <c r="H28" s="99" t="s">
        <v>49</v>
      </c>
    </row>
    <row r="29" spans="1:8" ht="18" customHeight="1" x14ac:dyDescent="0.25">
      <c r="A29" s="102"/>
      <c r="B29" s="105"/>
      <c r="C29" s="7" t="s">
        <v>8</v>
      </c>
      <c r="D29" s="18">
        <v>0</v>
      </c>
      <c r="E29" s="18">
        <v>0</v>
      </c>
      <c r="F29" s="16">
        <v>0</v>
      </c>
      <c r="G29" s="99"/>
      <c r="H29" s="99"/>
    </row>
    <row r="30" spans="1:8" ht="18" customHeight="1" x14ac:dyDescent="0.25">
      <c r="A30" s="102"/>
      <c r="B30" s="105"/>
      <c r="C30" s="7" t="s">
        <v>9</v>
      </c>
      <c r="D30" s="18">
        <v>63</v>
      </c>
      <c r="E30" s="18">
        <v>0</v>
      </c>
      <c r="F30" s="16">
        <f t="shared" si="1"/>
        <v>0</v>
      </c>
      <c r="G30" s="99"/>
      <c r="H30" s="99"/>
    </row>
    <row r="31" spans="1:8" ht="18" customHeight="1" x14ac:dyDescent="0.25">
      <c r="A31" s="102"/>
      <c r="B31" s="105"/>
      <c r="C31" s="12" t="s">
        <v>10</v>
      </c>
      <c r="D31" s="18">
        <v>0</v>
      </c>
      <c r="E31" s="18">
        <v>0</v>
      </c>
      <c r="F31" s="16">
        <v>0</v>
      </c>
      <c r="G31" s="99"/>
      <c r="H31" s="99"/>
    </row>
    <row r="32" spans="1:8" ht="18" customHeight="1" x14ac:dyDescent="0.25">
      <c r="A32" s="103"/>
      <c r="B32" s="106"/>
      <c r="C32" s="9" t="s">
        <v>11</v>
      </c>
      <c r="D32" s="18">
        <f t="shared" ref="D32:E32" si="9">SUM(D28:D31)</f>
        <v>63</v>
      </c>
      <c r="E32" s="18">
        <f t="shared" si="9"/>
        <v>0</v>
      </c>
      <c r="F32" s="16">
        <f t="shared" si="1"/>
        <v>0</v>
      </c>
      <c r="G32" s="99"/>
      <c r="H32" s="99"/>
    </row>
  </sheetData>
  <mergeCells count="28">
    <mergeCell ref="A3:A7"/>
    <mergeCell ref="B3:B7"/>
    <mergeCell ref="G3:G7"/>
    <mergeCell ref="H3:H7"/>
    <mergeCell ref="A1:B2"/>
    <mergeCell ref="C1:C2"/>
    <mergeCell ref="D1:F1"/>
    <mergeCell ref="G1:G2"/>
    <mergeCell ref="H1:H2"/>
    <mergeCell ref="G8:G12"/>
    <mergeCell ref="H8:H12"/>
    <mergeCell ref="A18:A22"/>
    <mergeCell ref="B18:B22"/>
    <mergeCell ref="G18:G22"/>
    <mergeCell ref="A13:A17"/>
    <mergeCell ref="B13:B17"/>
    <mergeCell ref="G13:G17"/>
    <mergeCell ref="A8:A12"/>
    <mergeCell ref="B8:B12"/>
    <mergeCell ref="H13:H22"/>
    <mergeCell ref="A23:A27"/>
    <mergeCell ref="B23:B27"/>
    <mergeCell ref="G23:G27"/>
    <mergeCell ref="H23:H27"/>
    <mergeCell ref="A28:A32"/>
    <mergeCell ref="B28:B32"/>
    <mergeCell ref="G28:G32"/>
    <mergeCell ref="H28:H32"/>
  </mergeCells>
  <pageMargins left="0.7" right="0.7" top="0.75" bottom="0.75" header="0.3" footer="0.3"/>
  <pageSetup paperSize="9" scale="72" fitToHeight="0" orientation="landscape" r:id="rId1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selection activeCell="E5" sqref="E5"/>
    </sheetView>
  </sheetViews>
  <sheetFormatPr defaultRowHeight="15" x14ac:dyDescent="0.25"/>
  <cols>
    <col min="1" max="1" width="3.5703125" bestFit="1" customWidth="1"/>
    <col min="2" max="2" width="32" customWidth="1"/>
    <col min="3" max="3" width="20.28515625" customWidth="1"/>
    <col min="4" max="6" width="12.85546875" customWidth="1"/>
    <col min="7" max="8" width="37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33</v>
      </c>
      <c r="B3" s="70" t="s">
        <v>50</v>
      </c>
      <c r="C3" s="7" t="s">
        <v>7</v>
      </c>
      <c r="D3" s="16">
        <f t="shared" ref="D3:E6" si="0">D8+D28+D38</f>
        <v>59.6</v>
      </c>
      <c r="E3" s="16">
        <f t="shared" si="0"/>
        <v>59.6</v>
      </c>
      <c r="F3" s="16">
        <f t="shared" ref="F3:F47" si="1">E3/D3*100</f>
        <v>100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16">
        <f t="shared" si="0"/>
        <v>1050.5999999999999</v>
      </c>
      <c r="E4" s="16">
        <f t="shared" si="0"/>
        <v>944.4</v>
      </c>
      <c r="F4" s="16">
        <f t="shared" si="1"/>
        <v>89.891490576813254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16">
        <f t="shared" si="0"/>
        <v>375597.3</v>
      </c>
      <c r="E5" s="16">
        <f t="shared" si="0"/>
        <v>179936.7</v>
      </c>
      <c r="F5" s="16">
        <f t="shared" si="1"/>
        <v>47.906814026618406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10420</v>
      </c>
      <c r="E6" s="16">
        <f t="shared" si="0"/>
        <v>5835</v>
      </c>
      <c r="F6" s="16">
        <f t="shared" si="1"/>
        <v>55.99808061420346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 t="shared" ref="D7:E7" si="2">SUM(D3:D6)</f>
        <v>387127.5</v>
      </c>
      <c r="E7" s="20">
        <f t="shared" si="2"/>
        <v>186775.7</v>
      </c>
      <c r="F7" s="20">
        <f t="shared" si="1"/>
        <v>48.24655959599874</v>
      </c>
      <c r="G7" s="56"/>
      <c r="H7" s="57"/>
    </row>
    <row r="8" spans="1:8" ht="15" customHeight="1" x14ac:dyDescent="0.25">
      <c r="A8" s="83" t="s">
        <v>14</v>
      </c>
      <c r="B8" s="70" t="s">
        <v>51</v>
      </c>
      <c r="C8" s="7" t="s">
        <v>7</v>
      </c>
      <c r="D8" s="22">
        <f t="shared" ref="D8:E11" si="3">D13+D18+D23</f>
        <v>59.6</v>
      </c>
      <c r="E8" s="22">
        <f t="shared" si="3"/>
        <v>59.6</v>
      </c>
      <c r="F8" s="16">
        <f t="shared" si="1"/>
        <v>100</v>
      </c>
      <c r="G8" s="124"/>
      <c r="H8" s="57"/>
    </row>
    <row r="9" spans="1:8" ht="15" customHeight="1" x14ac:dyDescent="0.25">
      <c r="A9" s="83"/>
      <c r="B9" s="70"/>
      <c r="C9" s="7" t="s">
        <v>8</v>
      </c>
      <c r="D9" s="22">
        <f t="shared" si="3"/>
        <v>653</v>
      </c>
      <c r="E9" s="22">
        <f t="shared" si="3"/>
        <v>546.79999999999995</v>
      </c>
      <c r="F9" s="16">
        <f t="shared" si="1"/>
        <v>83.736600306278703</v>
      </c>
      <c r="G9" s="124"/>
      <c r="H9" s="57"/>
    </row>
    <row r="10" spans="1:8" ht="15" customHeight="1" x14ac:dyDescent="0.25">
      <c r="A10" s="83"/>
      <c r="B10" s="70"/>
      <c r="C10" s="7" t="s">
        <v>9</v>
      </c>
      <c r="D10" s="22">
        <f t="shared" si="3"/>
        <v>286326</v>
      </c>
      <c r="E10" s="22">
        <f t="shared" si="3"/>
        <v>132662.1</v>
      </c>
      <c r="F10" s="16">
        <f t="shared" si="1"/>
        <v>46.332537038201217</v>
      </c>
      <c r="G10" s="124"/>
      <c r="H10" s="57"/>
    </row>
    <row r="11" spans="1:8" ht="15" customHeight="1" x14ac:dyDescent="0.25">
      <c r="A11" s="83"/>
      <c r="B11" s="70"/>
      <c r="C11" s="12" t="s">
        <v>10</v>
      </c>
      <c r="D11" s="22">
        <f t="shared" si="3"/>
        <v>10370</v>
      </c>
      <c r="E11" s="22">
        <f t="shared" si="3"/>
        <v>5835</v>
      </c>
      <c r="F11" s="16">
        <f t="shared" si="1"/>
        <v>56.268081002892956</v>
      </c>
      <c r="G11" s="124"/>
      <c r="H11" s="57"/>
    </row>
    <row r="12" spans="1:8" ht="15" customHeight="1" x14ac:dyDescent="0.25">
      <c r="A12" s="83"/>
      <c r="B12" s="70"/>
      <c r="C12" s="13" t="s">
        <v>11</v>
      </c>
      <c r="D12" s="20">
        <f t="shared" ref="D12:E12" si="4">SUM(D8:D11)</f>
        <v>297408.59999999998</v>
      </c>
      <c r="E12" s="20">
        <f t="shared" si="4"/>
        <v>139103.5</v>
      </c>
      <c r="F12" s="20">
        <f t="shared" si="1"/>
        <v>46.771848561205026</v>
      </c>
      <c r="G12" s="124"/>
      <c r="H12" s="57"/>
    </row>
    <row r="13" spans="1:8" ht="20.100000000000001" customHeight="1" x14ac:dyDescent="0.25">
      <c r="A13" s="84" t="s">
        <v>52</v>
      </c>
      <c r="B13" s="56" t="s">
        <v>53</v>
      </c>
      <c r="C13" s="7" t="s">
        <v>7</v>
      </c>
      <c r="D13" s="22">
        <v>59.6</v>
      </c>
      <c r="E13" s="22">
        <v>59.6</v>
      </c>
      <c r="F13" s="16">
        <f t="shared" si="1"/>
        <v>100</v>
      </c>
      <c r="G13" s="121" t="s">
        <v>54</v>
      </c>
      <c r="H13" s="118" t="s">
        <v>55</v>
      </c>
    </row>
    <row r="14" spans="1:8" ht="20.100000000000001" customHeight="1" x14ac:dyDescent="0.25">
      <c r="A14" s="84"/>
      <c r="B14" s="56"/>
      <c r="C14" s="7" t="s">
        <v>8</v>
      </c>
      <c r="D14" s="16">
        <v>653</v>
      </c>
      <c r="E14" s="16">
        <v>546.79999999999995</v>
      </c>
      <c r="F14" s="16">
        <f t="shared" si="1"/>
        <v>83.736600306278703</v>
      </c>
      <c r="G14" s="122"/>
      <c r="H14" s="118"/>
    </row>
    <row r="15" spans="1:8" ht="20.100000000000001" customHeight="1" x14ac:dyDescent="0.25">
      <c r="A15" s="84"/>
      <c r="B15" s="56"/>
      <c r="C15" s="7" t="s">
        <v>9</v>
      </c>
      <c r="D15" s="16">
        <v>125.8</v>
      </c>
      <c r="E15" s="16">
        <v>107</v>
      </c>
      <c r="F15" s="16">
        <f t="shared" si="1"/>
        <v>85.055643879173289</v>
      </c>
      <c r="G15" s="122"/>
      <c r="H15" s="118"/>
    </row>
    <row r="16" spans="1:8" ht="20.100000000000001" customHeight="1" x14ac:dyDescent="0.25">
      <c r="A16" s="84"/>
      <c r="B16" s="56"/>
      <c r="C16" s="12" t="s">
        <v>10</v>
      </c>
      <c r="D16" s="16">
        <v>0</v>
      </c>
      <c r="E16" s="16">
        <v>0</v>
      </c>
      <c r="F16" s="16">
        <v>0</v>
      </c>
      <c r="G16" s="122"/>
      <c r="H16" s="118"/>
    </row>
    <row r="17" spans="1:8" ht="20.100000000000001" customHeight="1" x14ac:dyDescent="0.25">
      <c r="A17" s="84"/>
      <c r="B17" s="56"/>
      <c r="C17" s="9" t="s">
        <v>11</v>
      </c>
      <c r="D17" s="16">
        <f t="shared" ref="D17:E17" si="5">SUM(D13:D16)</f>
        <v>838.4</v>
      </c>
      <c r="E17" s="16">
        <f t="shared" si="5"/>
        <v>713.4</v>
      </c>
      <c r="F17" s="16">
        <f t="shared" si="1"/>
        <v>85.090648854961842</v>
      </c>
      <c r="G17" s="123"/>
      <c r="H17" s="119"/>
    </row>
    <row r="18" spans="1:8" ht="15" customHeight="1" x14ac:dyDescent="0.25">
      <c r="A18" s="84" t="s">
        <v>17</v>
      </c>
      <c r="B18" s="56" t="s">
        <v>56</v>
      </c>
      <c r="C18" s="7" t="s">
        <v>7</v>
      </c>
      <c r="D18" s="22">
        <v>0</v>
      </c>
      <c r="E18" s="22">
        <v>0</v>
      </c>
      <c r="F18" s="16">
        <v>0</v>
      </c>
      <c r="G18" s="120" t="s">
        <v>57</v>
      </c>
      <c r="H18" s="115" t="s">
        <v>58</v>
      </c>
    </row>
    <row r="19" spans="1:8" ht="15" customHeight="1" x14ac:dyDescent="0.25">
      <c r="A19" s="84"/>
      <c r="B19" s="56"/>
      <c r="C19" s="7" t="s">
        <v>8</v>
      </c>
      <c r="D19" s="22">
        <v>0</v>
      </c>
      <c r="E19" s="22">
        <v>0</v>
      </c>
      <c r="F19" s="16">
        <v>0</v>
      </c>
      <c r="G19" s="120"/>
      <c r="H19" s="116"/>
    </row>
    <row r="20" spans="1:8" ht="15" customHeight="1" x14ac:dyDescent="0.25">
      <c r="A20" s="84"/>
      <c r="B20" s="56"/>
      <c r="C20" s="7" t="s">
        <v>9</v>
      </c>
      <c r="D20" s="22">
        <v>267271.5</v>
      </c>
      <c r="E20" s="22">
        <v>128854.3</v>
      </c>
      <c r="F20" s="16">
        <f t="shared" si="1"/>
        <v>48.211013894111417</v>
      </c>
      <c r="G20" s="120"/>
      <c r="H20" s="116"/>
    </row>
    <row r="21" spans="1:8" ht="15" customHeight="1" x14ac:dyDescent="0.25">
      <c r="A21" s="84"/>
      <c r="B21" s="56"/>
      <c r="C21" s="12" t="s">
        <v>10</v>
      </c>
      <c r="D21" s="22">
        <v>10370</v>
      </c>
      <c r="E21" s="22">
        <v>5835</v>
      </c>
      <c r="F21" s="16">
        <f t="shared" si="1"/>
        <v>56.268081002892956</v>
      </c>
      <c r="G21" s="120"/>
      <c r="H21" s="116"/>
    </row>
    <row r="22" spans="1:8" ht="15" customHeight="1" x14ac:dyDescent="0.25">
      <c r="A22" s="84"/>
      <c r="B22" s="56"/>
      <c r="C22" s="9" t="s">
        <v>11</v>
      </c>
      <c r="D22" s="16">
        <f t="shared" ref="D22:E22" si="6">SUM(D18:D21)</f>
        <v>277641.5</v>
      </c>
      <c r="E22" s="16">
        <f t="shared" si="6"/>
        <v>134689.29999999999</v>
      </c>
      <c r="F22" s="16">
        <f t="shared" si="1"/>
        <v>48.511947961669996</v>
      </c>
      <c r="G22" s="120"/>
      <c r="H22" s="116"/>
    </row>
    <row r="23" spans="1:8" ht="18" customHeight="1" x14ac:dyDescent="0.25">
      <c r="A23" s="84" t="s">
        <v>59</v>
      </c>
      <c r="B23" s="56" t="s">
        <v>60</v>
      </c>
      <c r="C23" s="7" t="s">
        <v>7</v>
      </c>
      <c r="D23" s="22">
        <v>0</v>
      </c>
      <c r="E23" s="22">
        <v>0</v>
      </c>
      <c r="F23" s="16">
        <v>0</v>
      </c>
      <c r="G23" s="128" t="s">
        <v>61</v>
      </c>
      <c r="H23" s="116"/>
    </row>
    <row r="24" spans="1:8" ht="18" customHeight="1" x14ac:dyDescent="0.25">
      <c r="A24" s="84"/>
      <c r="B24" s="56"/>
      <c r="C24" s="7" t="s">
        <v>8</v>
      </c>
      <c r="D24" s="22">
        <v>0</v>
      </c>
      <c r="E24" s="22">
        <v>0</v>
      </c>
      <c r="F24" s="16">
        <v>0</v>
      </c>
      <c r="G24" s="128"/>
      <c r="H24" s="116"/>
    </row>
    <row r="25" spans="1:8" ht="18" customHeight="1" x14ac:dyDescent="0.25">
      <c r="A25" s="84"/>
      <c r="B25" s="56"/>
      <c r="C25" s="7" t="s">
        <v>9</v>
      </c>
      <c r="D25" s="22">
        <v>18928.7</v>
      </c>
      <c r="E25" s="22">
        <v>3700.8</v>
      </c>
      <c r="F25" s="16">
        <f t="shared" si="1"/>
        <v>19.551263425380508</v>
      </c>
      <c r="G25" s="128"/>
      <c r="H25" s="116"/>
    </row>
    <row r="26" spans="1:8" ht="18" customHeight="1" x14ac:dyDescent="0.25">
      <c r="A26" s="84"/>
      <c r="B26" s="56"/>
      <c r="C26" s="12" t="s">
        <v>10</v>
      </c>
      <c r="D26" s="22">
        <v>0</v>
      </c>
      <c r="E26" s="22">
        <v>0</v>
      </c>
      <c r="F26" s="16">
        <v>0</v>
      </c>
      <c r="G26" s="128"/>
      <c r="H26" s="116"/>
    </row>
    <row r="27" spans="1:8" ht="18" customHeight="1" x14ac:dyDescent="0.25">
      <c r="A27" s="84"/>
      <c r="B27" s="56"/>
      <c r="C27" s="9" t="s">
        <v>11</v>
      </c>
      <c r="D27" s="16">
        <f t="shared" ref="D27:E27" si="7">SUM(D23:D26)</f>
        <v>18928.7</v>
      </c>
      <c r="E27" s="16">
        <f t="shared" si="7"/>
        <v>3700.8</v>
      </c>
      <c r="F27" s="16">
        <f t="shared" si="1"/>
        <v>19.551263425380508</v>
      </c>
      <c r="G27" s="129"/>
      <c r="H27" s="117"/>
    </row>
    <row r="28" spans="1:8" x14ac:dyDescent="0.25">
      <c r="A28" s="83" t="s">
        <v>21</v>
      </c>
      <c r="B28" s="70" t="s">
        <v>62</v>
      </c>
      <c r="C28" s="7" t="s">
        <v>7</v>
      </c>
      <c r="D28" s="22">
        <f t="shared" ref="D28:E31" si="8">D33</f>
        <v>0</v>
      </c>
      <c r="E28" s="22">
        <f t="shared" si="8"/>
        <v>0</v>
      </c>
      <c r="F28" s="16">
        <v>0</v>
      </c>
      <c r="G28" s="128"/>
      <c r="H28" s="130"/>
    </row>
    <row r="29" spans="1:8" x14ac:dyDescent="0.25">
      <c r="A29" s="83"/>
      <c r="B29" s="70"/>
      <c r="C29" s="7" t="s">
        <v>8</v>
      </c>
      <c r="D29" s="22">
        <f t="shared" si="8"/>
        <v>0</v>
      </c>
      <c r="E29" s="22">
        <f t="shared" si="8"/>
        <v>0</v>
      </c>
      <c r="F29" s="16">
        <v>0</v>
      </c>
      <c r="G29" s="128"/>
      <c r="H29" s="131"/>
    </row>
    <row r="30" spans="1:8" x14ac:dyDescent="0.25">
      <c r="A30" s="83"/>
      <c r="B30" s="70"/>
      <c r="C30" s="7" t="s">
        <v>9</v>
      </c>
      <c r="D30" s="22">
        <f t="shared" si="8"/>
        <v>89271.3</v>
      </c>
      <c r="E30" s="22">
        <f t="shared" si="8"/>
        <v>47274.6</v>
      </c>
      <c r="F30" s="16">
        <f t="shared" si="1"/>
        <v>52.956101232983052</v>
      </c>
      <c r="G30" s="128"/>
      <c r="H30" s="131"/>
    </row>
    <row r="31" spans="1:8" x14ac:dyDescent="0.25">
      <c r="A31" s="83"/>
      <c r="B31" s="70"/>
      <c r="C31" s="12" t="s">
        <v>10</v>
      </c>
      <c r="D31" s="22">
        <f t="shared" si="8"/>
        <v>50</v>
      </c>
      <c r="E31" s="22">
        <f t="shared" si="8"/>
        <v>0</v>
      </c>
      <c r="F31" s="16">
        <f t="shared" si="1"/>
        <v>0</v>
      </c>
      <c r="G31" s="128"/>
      <c r="H31" s="131"/>
    </row>
    <row r="32" spans="1:8" x14ac:dyDescent="0.25">
      <c r="A32" s="83"/>
      <c r="B32" s="70"/>
      <c r="C32" s="13" t="s">
        <v>11</v>
      </c>
      <c r="D32" s="20">
        <f t="shared" ref="D32:E32" si="9">SUM(D28:D31)</f>
        <v>89321.3</v>
      </c>
      <c r="E32" s="20">
        <f t="shared" si="9"/>
        <v>47274.6</v>
      </c>
      <c r="F32" s="20">
        <f t="shared" si="1"/>
        <v>52.926457631046567</v>
      </c>
      <c r="G32" s="129"/>
      <c r="H32" s="132"/>
    </row>
    <row r="33" spans="1:8" ht="15" customHeight="1" x14ac:dyDescent="0.25">
      <c r="A33" s="84" t="s">
        <v>27</v>
      </c>
      <c r="B33" s="56" t="s">
        <v>63</v>
      </c>
      <c r="C33" s="7" t="s">
        <v>7</v>
      </c>
      <c r="D33" s="22">
        <v>0</v>
      </c>
      <c r="E33" s="22">
        <v>0</v>
      </c>
      <c r="F33" s="16">
        <v>0</v>
      </c>
      <c r="G33" s="56" t="s">
        <v>64</v>
      </c>
      <c r="H33" s="130"/>
    </row>
    <row r="34" spans="1:8" ht="15" customHeight="1" x14ac:dyDescent="0.25">
      <c r="A34" s="84"/>
      <c r="B34" s="56"/>
      <c r="C34" s="7" t="s">
        <v>8</v>
      </c>
      <c r="D34" s="22">
        <v>0</v>
      </c>
      <c r="E34" s="22">
        <v>0</v>
      </c>
      <c r="F34" s="16">
        <v>0</v>
      </c>
      <c r="G34" s="56"/>
      <c r="H34" s="131"/>
    </row>
    <row r="35" spans="1:8" ht="15" customHeight="1" x14ac:dyDescent="0.25">
      <c r="A35" s="84"/>
      <c r="B35" s="56"/>
      <c r="C35" s="7" t="s">
        <v>9</v>
      </c>
      <c r="D35" s="22">
        <v>89271.3</v>
      </c>
      <c r="E35" s="22">
        <v>47274.6</v>
      </c>
      <c r="F35" s="16">
        <f t="shared" si="1"/>
        <v>52.956101232983052</v>
      </c>
      <c r="G35" s="56"/>
      <c r="H35" s="131"/>
    </row>
    <row r="36" spans="1:8" ht="15" customHeight="1" x14ac:dyDescent="0.25">
      <c r="A36" s="84"/>
      <c r="B36" s="56"/>
      <c r="C36" s="12" t="s">
        <v>10</v>
      </c>
      <c r="D36" s="22">
        <v>50</v>
      </c>
      <c r="E36" s="22">
        <v>0</v>
      </c>
      <c r="F36" s="16">
        <f t="shared" si="1"/>
        <v>0</v>
      </c>
      <c r="G36" s="56"/>
      <c r="H36" s="131"/>
    </row>
    <row r="37" spans="1:8" ht="15" customHeight="1" x14ac:dyDescent="0.25">
      <c r="A37" s="84"/>
      <c r="B37" s="56"/>
      <c r="C37" s="9" t="s">
        <v>11</v>
      </c>
      <c r="D37" s="16">
        <f t="shared" ref="D37:E37" si="10">SUM(D33:D36)</f>
        <v>89321.3</v>
      </c>
      <c r="E37" s="16">
        <f t="shared" si="10"/>
        <v>47274.6</v>
      </c>
      <c r="F37" s="16">
        <f t="shared" si="1"/>
        <v>52.926457631046567</v>
      </c>
      <c r="G37" s="133"/>
      <c r="H37" s="132"/>
    </row>
    <row r="38" spans="1:8" ht="15" customHeight="1" x14ac:dyDescent="0.25">
      <c r="A38" s="83" t="s">
        <v>33</v>
      </c>
      <c r="B38" s="70" t="s">
        <v>65</v>
      </c>
      <c r="C38" s="7" t="s">
        <v>7</v>
      </c>
      <c r="D38" s="22">
        <f t="shared" ref="D38:E41" si="11">D43</f>
        <v>0</v>
      </c>
      <c r="E38" s="22">
        <f t="shared" si="11"/>
        <v>0</v>
      </c>
      <c r="F38" s="16">
        <v>0</v>
      </c>
      <c r="G38" s="90"/>
      <c r="H38" s="125"/>
    </row>
    <row r="39" spans="1:8" ht="15" customHeight="1" x14ac:dyDescent="0.25">
      <c r="A39" s="83"/>
      <c r="B39" s="70"/>
      <c r="C39" s="7" t="s">
        <v>8</v>
      </c>
      <c r="D39" s="22">
        <f t="shared" si="11"/>
        <v>397.6</v>
      </c>
      <c r="E39" s="22">
        <f t="shared" si="11"/>
        <v>397.6</v>
      </c>
      <c r="F39" s="16">
        <f t="shared" si="1"/>
        <v>100</v>
      </c>
      <c r="G39" s="90"/>
      <c r="H39" s="126"/>
    </row>
    <row r="40" spans="1:8" ht="15" customHeight="1" x14ac:dyDescent="0.25">
      <c r="A40" s="83"/>
      <c r="B40" s="70"/>
      <c r="C40" s="7" t="s">
        <v>9</v>
      </c>
      <c r="D40" s="22">
        <f t="shared" si="11"/>
        <v>0</v>
      </c>
      <c r="E40" s="22">
        <f t="shared" si="11"/>
        <v>0</v>
      </c>
      <c r="F40" s="16">
        <v>0</v>
      </c>
      <c r="G40" s="90"/>
      <c r="H40" s="126"/>
    </row>
    <row r="41" spans="1:8" ht="15" customHeight="1" x14ac:dyDescent="0.25">
      <c r="A41" s="83"/>
      <c r="B41" s="70"/>
      <c r="C41" s="12" t="s">
        <v>10</v>
      </c>
      <c r="D41" s="22">
        <f t="shared" si="11"/>
        <v>0</v>
      </c>
      <c r="E41" s="22">
        <f t="shared" si="11"/>
        <v>0</v>
      </c>
      <c r="F41" s="16">
        <v>0</v>
      </c>
      <c r="G41" s="90"/>
      <c r="H41" s="126"/>
    </row>
    <row r="42" spans="1:8" ht="15" customHeight="1" x14ac:dyDescent="0.25">
      <c r="A42" s="83"/>
      <c r="B42" s="70"/>
      <c r="C42" s="13" t="s">
        <v>11</v>
      </c>
      <c r="D42" s="20">
        <f t="shared" ref="D42:E42" si="12">SUM(D38:D41)</f>
        <v>397.6</v>
      </c>
      <c r="E42" s="20">
        <f t="shared" si="12"/>
        <v>397.6</v>
      </c>
      <c r="F42" s="20">
        <f t="shared" si="1"/>
        <v>100</v>
      </c>
      <c r="G42" s="90"/>
      <c r="H42" s="127"/>
    </row>
    <row r="43" spans="1:8" ht="15" customHeight="1" x14ac:dyDescent="0.25">
      <c r="A43" s="84" t="s">
        <v>35</v>
      </c>
      <c r="B43" s="56" t="s">
        <v>66</v>
      </c>
      <c r="C43" s="7" t="s">
        <v>7</v>
      </c>
      <c r="D43" s="22">
        <v>0</v>
      </c>
      <c r="E43" s="22">
        <v>0</v>
      </c>
      <c r="F43" s="16">
        <v>0</v>
      </c>
      <c r="G43" s="56" t="s">
        <v>67</v>
      </c>
      <c r="H43" s="115" t="s">
        <v>68</v>
      </c>
    </row>
    <row r="44" spans="1:8" ht="15" customHeight="1" x14ac:dyDescent="0.25">
      <c r="A44" s="84"/>
      <c r="B44" s="56"/>
      <c r="C44" s="7" t="s">
        <v>8</v>
      </c>
      <c r="D44" s="22">
        <v>397.6</v>
      </c>
      <c r="E44" s="22">
        <v>397.6</v>
      </c>
      <c r="F44" s="16">
        <f t="shared" si="1"/>
        <v>100</v>
      </c>
      <c r="G44" s="56"/>
      <c r="H44" s="116"/>
    </row>
    <row r="45" spans="1:8" ht="15" customHeight="1" x14ac:dyDescent="0.25">
      <c r="A45" s="84"/>
      <c r="B45" s="56"/>
      <c r="C45" s="7" t="s">
        <v>9</v>
      </c>
      <c r="D45" s="22">
        <v>0</v>
      </c>
      <c r="E45" s="22">
        <v>0</v>
      </c>
      <c r="F45" s="16">
        <v>0</v>
      </c>
      <c r="G45" s="56"/>
      <c r="H45" s="116"/>
    </row>
    <row r="46" spans="1:8" ht="15" customHeight="1" x14ac:dyDescent="0.25">
      <c r="A46" s="84"/>
      <c r="B46" s="56"/>
      <c r="C46" s="12" t="s">
        <v>10</v>
      </c>
      <c r="D46" s="22">
        <v>0</v>
      </c>
      <c r="E46" s="22">
        <v>0</v>
      </c>
      <c r="F46" s="16">
        <v>0</v>
      </c>
      <c r="G46" s="56"/>
      <c r="H46" s="116"/>
    </row>
    <row r="47" spans="1:8" ht="15" customHeight="1" x14ac:dyDescent="0.25">
      <c r="A47" s="84"/>
      <c r="B47" s="56"/>
      <c r="C47" s="9" t="s">
        <v>11</v>
      </c>
      <c r="D47" s="16">
        <f t="shared" ref="D47:E47" si="13">SUM(D43:D46)</f>
        <v>397.6</v>
      </c>
      <c r="E47" s="16">
        <f t="shared" si="13"/>
        <v>397.6</v>
      </c>
      <c r="F47" s="16">
        <f t="shared" si="1"/>
        <v>100</v>
      </c>
      <c r="G47" s="133"/>
      <c r="H47" s="117"/>
    </row>
  </sheetData>
  <mergeCells count="40">
    <mergeCell ref="A43:A47"/>
    <mergeCell ref="B43:B47"/>
    <mergeCell ref="G43:G47"/>
    <mergeCell ref="A33:A37"/>
    <mergeCell ref="B33:B37"/>
    <mergeCell ref="G33:G37"/>
    <mergeCell ref="G8:G12"/>
    <mergeCell ref="H38:H42"/>
    <mergeCell ref="A38:A42"/>
    <mergeCell ref="B38:B42"/>
    <mergeCell ref="G38:G42"/>
    <mergeCell ref="A23:A27"/>
    <mergeCell ref="B23:B27"/>
    <mergeCell ref="G23:G27"/>
    <mergeCell ref="A28:A32"/>
    <mergeCell ref="B28:B32"/>
    <mergeCell ref="G28:G32"/>
    <mergeCell ref="H28:H32"/>
    <mergeCell ref="H33:H37"/>
    <mergeCell ref="A1:B2"/>
    <mergeCell ref="C1:C2"/>
    <mergeCell ref="D1:F1"/>
    <mergeCell ref="G1:G2"/>
    <mergeCell ref="H1:H2"/>
    <mergeCell ref="H43:H47"/>
    <mergeCell ref="H18:H27"/>
    <mergeCell ref="H13:H17"/>
    <mergeCell ref="A3:A7"/>
    <mergeCell ref="B3:B7"/>
    <mergeCell ref="G3:G7"/>
    <mergeCell ref="H3:H7"/>
    <mergeCell ref="H8:H12"/>
    <mergeCell ref="A18:A22"/>
    <mergeCell ref="B18:B22"/>
    <mergeCell ref="G18:G22"/>
    <mergeCell ref="A13:A17"/>
    <mergeCell ref="B13:B17"/>
    <mergeCell ref="G13:G17"/>
    <mergeCell ref="A8:A12"/>
    <mergeCell ref="B8:B12"/>
  </mergeCells>
  <pageMargins left="0.7" right="0.7" top="0.75" bottom="0.75" header="0.3" footer="0.3"/>
  <pageSetup paperSize="9" scale="77" fitToHeight="0" orientation="landscape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opLeftCell="A5" zoomScaleNormal="100" workbookViewId="0">
      <selection activeCell="E5" sqref="E5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6" width="12.85546875" customWidth="1"/>
    <col min="7" max="7" width="44" customWidth="1"/>
    <col min="8" max="8" width="37.140625" customWidth="1"/>
  </cols>
  <sheetData>
    <row r="1" spans="1:8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x14ac:dyDescent="0.25">
      <c r="A3" s="64" t="s">
        <v>69</v>
      </c>
      <c r="B3" s="70" t="s">
        <v>70</v>
      </c>
      <c r="C3" s="7" t="s">
        <v>7</v>
      </c>
      <c r="D3" s="16">
        <f t="shared" ref="D3:E6" si="0">D8+D38</f>
        <v>138.30000000000001</v>
      </c>
      <c r="E3" s="16">
        <f t="shared" si="0"/>
        <v>0</v>
      </c>
      <c r="F3" s="16">
        <f t="shared" ref="F3:F72" si="1">E3/D3*100</f>
        <v>0</v>
      </c>
      <c r="G3" s="56"/>
      <c r="H3" s="57"/>
    </row>
    <row r="4" spans="1:8" x14ac:dyDescent="0.25">
      <c r="A4" s="64"/>
      <c r="B4" s="70"/>
      <c r="C4" s="7" t="s">
        <v>8</v>
      </c>
      <c r="D4" s="16">
        <f t="shared" si="0"/>
        <v>8062</v>
      </c>
      <c r="E4" s="16">
        <f t="shared" si="0"/>
        <v>2801.1</v>
      </c>
      <c r="F4" s="16">
        <f t="shared" si="1"/>
        <v>34.744480277846684</v>
      </c>
      <c r="G4" s="56"/>
      <c r="H4" s="57"/>
    </row>
    <row r="5" spans="1:8" x14ac:dyDescent="0.25">
      <c r="A5" s="64"/>
      <c r="B5" s="70"/>
      <c r="C5" s="7" t="s">
        <v>9</v>
      </c>
      <c r="D5" s="16">
        <f t="shared" si="0"/>
        <v>456445.6</v>
      </c>
      <c r="E5" s="16">
        <f t="shared" si="0"/>
        <v>134746.80000000002</v>
      </c>
      <c r="F5" s="16">
        <f t="shared" si="1"/>
        <v>29.520889236307685</v>
      </c>
      <c r="G5" s="56"/>
      <c r="H5" s="57"/>
    </row>
    <row r="6" spans="1:8" x14ac:dyDescent="0.25">
      <c r="A6" s="64"/>
      <c r="B6" s="70"/>
      <c r="C6" s="12" t="s">
        <v>10</v>
      </c>
      <c r="D6" s="16">
        <f t="shared" si="0"/>
        <v>10779.400000000001</v>
      </c>
      <c r="E6" s="16">
        <f t="shared" si="0"/>
        <v>7462.4000000000005</v>
      </c>
      <c r="F6" s="16">
        <f t="shared" si="1"/>
        <v>69.22834295044251</v>
      </c>
      <c r="G6" s="56"/>
      <c r="H6" s="57"/>
    </row>
    <row r="7" spans="1:8" x14ac:dyDescent="0.25">
      <c r="A7" s="64"/>
      <c r="B7" s="70"/>
      <c r="C7" s="13" t="s">
        <v>11</v>
      </c>
      <c r="D7" s="20">
        <f t="shared" ref="D7:E7" si="2">SUM(D3:D6)</f>
        <v>475425.3</v>
      </c>
      <c r="E7" s="20">
        <f t="shared" si="2"/>
        <v>145010.30000000002</v>
      </c>
      <c r="F7" s="20">
        <f t="shared" si="1"/>
        <v>30.501174422143713</v>
      </c>
      <c r="G7" s="56"/>
      <c r="H7" s="57"/>
    </row>
    <row r="8" spans="1:8" x14ac:dyDescent="0.25">
      <c r="A8" s="83" t="s">
        <v>14</v>
      </c>
      <c r="B8" s="70" t="s">
        <v>71</v>
      </c>
      <c r="C8" s="7" t="s">
        <v>7</v>
      </c>
      <c r="D8" s="22">
        <f t="shared" ref="D8:E11" si="3">D13+D18+D23+D28+D33</f>
        <v>0</v>
      </c>
      <c r="E8" s="22">
        <f t="shared" si="3"/>
        <v>0</v>
      </c>
      <c r="F8" s="16">
        <v>0</v>
      </c>
      <c r="G8" s="124"/>
      <c r="H8" s="57"/>
    </row>
    <row r="9" spans="1:8" x14ac:dyDescent="0.25">
      <c r="A9" s="83"/>
      <c r="B9" s="70"/>
      <c r="C9" s="7" t="s">
        <v>8</v>
      </c>
      <c r="D9" s="22">
        <f t="shared" si="3"/>
        <v>1028.8</v>
      </c>
      <c r="E9" s="22">
        <f t="shared" si="3"/>
        <v>376.9</v>
      </c>
      <c r="F9" s="16">
        <f t="shared" si="1"/>
        <v>36.634914463452567</v>
      </c>
      <c r="G9" s="124"/>
      <c r="H9" s="57"/>
    </row>
    <row r="10" spans="1:8" x14ac:dyDescent="0.25">
      <c r="A10" s="83"/>
      <c r="B10" s="70"/>
      <c r="C10" s="7" t="s">
        <v>9</v>
      </c>
      <c r="D10" s="22">
        <f t="shared" si="3"/>
        <v>67722.600000000006</v>
      </c>
      <c r="E10" s="22">
        <f t="shared" si="3"/>
        <v>21897.9</v>
      </c>
      <c r="F10" s="16">
        <f t="shared" si="1"/>
        <v>32.334700675992941</v>
      </c>
      <c r="G10" s="124"/>
      <c r="H10" s="57"/>
    </row>
    <row r="11" spans="1:8" x14ac:dyDescent="0.25">
      <c r="A11" s="83"/>
      <c r="B11" s="70"/>
      <c r="C11" s="12" t="s">
        <v>10</v>
      </c>
      <c r="D11" s="22">
        <f t="shared" si="3"/>
        <v>8533.7000000000007</v>
      </c>
      <c r="E11" s="22">
        <f t="shared" si="3"/>
        <v>5483.6</v>
      </c>
      <c r="F11" s="16">
        <f t="shared" si="1"/>
        <v>64.258176406482534</v>
      </c>
      <c r="G11" s="124"/>
      <c r="H11" s="57"/>
    </row>
    <row r="12" spans="1:8" x14ac:dyDescent="0.25">
      <c r="A12" s="83"/>
      <c r="B12" s="70"/>
      <c r="C12" s="13" t="s">
        <v>11</v>
      </c>
      <c r="D12" s="20">
        <f t="shared" ref="D12:E12" si="4">SUM(D8:D11)</f>
        <v>77285.100000000006</v>
      </c>
      <c r="E12" s="20">
        <f t="shared" si="4"/>
        <v>27758.400000000001</v>
      </c>
      <c r="F12" s="20">
        <f t="shared" si="1"/>
        <v>35.916884367103101</v>
      </c>
      <c r="G12" s="124"/>
      <c r="H12" s="57"/>
    </row>
    <row r="13" spans="1:8" ht="20.100000000000001" customHeight="1" x14ac:dyDescent="0.25">
      <c r="A13" s="84" t="s">
        <v>41</v>
      </c>
      <c r="B13" s="56" t="s">
        <v>72</v>
      </c>
      <c r="C13" s="7" t="s">
        <v>7</v>
      </c>
      <c r="D13" s="22">
        <v>0</v>
      </c>
      <c r="E13" s="22">
        <v>0</v>
      </c>
      <c r="F13" s="16">
        <v>0</v>
      </c>
      <c r="G13" s="56" t="s">
        <v>73</v>
      </c>
      <c r="H13" s="134" t="s">
        <v>74</v>
      </c>
    </row>
    <row r="14" spans="1:8" ht="20.100000000000001" customHeight="1" x14ac:dyDescent="0.25">
      <c r="A14" s="84"/>
      <c r="B14" s="56"/>
      <c r="C14" s="7" t="s">
        <v>8</v>
      </c>
      <c r="D14" s="16">
        <v>0</v>
      </c>
      <c r="E14" s="16">
        <v>0</v>
      </c>
      <c r="F14" s="16">
        <v>0</v>
      </c>
      <c r="G14" s="56"/>
      <c r="H14" s="135"/>
    </row>
    <row r="15" spans="1:8" ht="20.100000000000001" customHeight="1" x14ac:dyDescent="0.25">
      <c r="A15" s="84"/>
      <c r="B15" s="56"/>
      <c r="C15" s="7" t="s">
        <v>9</v>
      </c>
      <c r="D15" s="16">
        <v>359.4</v>
      </c>
      <c r="E15" s="16">
        <v>264.39999999999998</v>
      </c>
      <c r="F15" s="16">
        <f t="shared" si="1"/>
        <v>73.567056204785757</v>
      </c>
      <c r="G15" s="56"/>
      <c r="H15" s="135"/>
    </row>
    <row r="16" spans="1:8" ht="20.100000000000001" customHeight="1" x14ac:dyDescent="0.25">
      <c r="A16" s="84"/>
      <c r="B16" s="56"/>
      <c r="C16" s="12" t="s">
        <v>10</v>
      </c>
      <c r="D16" s="16">
        <v>0</v>
      </c>
      <c r="E16" s="16">
        <v>0</v>
      </c>
      <c r="F16" s="16">
        <v>0</v>
      </c>
      <c r="G16" s="56"/>
      <c r="H16" s="135"/>
    </row>
    <row r="17" spans="1:8" ht="20.100000000000001" customHeight="1" x14ac:dyDescent="0.25">
      <c r="A17" s="84"/>
      <c r="B17" s="56"/>
      <c r="C17" s="9" t="s">
        <v>11</v>
      </c>
      <c r="D17" s="16">
        <f t="shared" ref="D17:E17" si="5">SUM(D13:D16)</f>
        <v>359.4</v>
      </c>
      <c r="E17" s="16">
        <f t="shared" si="5"/>
        <v>264.39999999999998</v>
      </c>
      <c r="F17" s="16">
        <f t="shared" si="1"/>
        <v>73.567056204785757</v>
      </c>
      <c r="G17" s="56"/>
      <c r="H17" s="135"/>
    </row>
    <row r="18" spans="1:8" x14ac:dyDescent="0.25">
      <c r="A18" s="84" t="s">
        <v>44</v>
      </c>
      <c r="B18" s="56" t="s">
        <v>75</v>
      </c>
      <c r="C18" s="7" t="s">
        <v>7</v>
      </c>
      <c r="D18" s="16">
        <v>0</v>
      </c>
      <c r="E18" s="16">
        <v>0</v>
      </c>
      <c r="F18" s="16">
        <v>0</v>
      </c>
      <c r="G18" s="56" t="s">
        <v>76</v>
      </c>
      <c r="H18" s="135"/>
    </row>
    <row r="19" spans="1:8" x14ac:dyDescent="0.25">
      <c r="A19" s="84"/>
      <c r="B19" s="56"/>
      <c r="C19" s="7" t="s">
        <v>8</v>
      </c>
      <c r="D19" s="16">
        <v>0</v>
      </c>
      <c r="E19" s="16">
        <v>0</v>
      </c>
      <c r="F19" s="16">
        <v>0</v>
      </c>
      <c r="G19" s="56"/>
      <c r="H19" s="135"/>
    </row>
    <row r="20" spans="1:8" x14ac:dyDescent="0.25">
      <c r="A20" s="84"/>
      <c r="B20" s="56"/>
      <c r="C20" s="7" t="s">
        <v>9</v>
      </c>
      <c r="D20" s="16">
        <v>2180</v>
      </c>
      <c r="E20" s="16">
        <v>1229.9000000000001</v>
      </c>
      <c r="F20" s="16">
        <f t="shared" si="1"/>
        <v>56.417431192660551</v>
      </c>
      <c r="G20" s="56"/>
      <c r="H20" s="135"/>
    </row>
    <row r="21" spans="1:8" x14ac:dyDescent="0.25">
      <c r="A21" s="84"/>
      <c r="B21" s="56"/>
      <c r="C21" s="12" t="s">
        <v>10</v>
      </c>
      <c r="D21" s="16">
        <v>0</v>
      </c>
      <c r="E21" s="16">
        <v>0</v>
      </c>
      <c r="F21" s="16">
        <v>0</v>
      </c>
      <c r="G21" s="56"/>
      <c r="H21" s="135"/>
    </row>
    <row r="22" spans="1:8" x14ac:dyDescent="0.25">
      <c r="A22" s="84"/>
      <c r="B22" s="56"/>
      <c r="C22" s="9" t="s">
        <v>11</v>
      </c>
      <c r="D22" s="16">
        <f t="shared" ref="D22:E22" si="6">SUM(D18:D21)</f>
        <v>2180</v>
      </c>
      <c r="E22" s="16">
        <f t="shared" si="6"/>
        <v>1229.9000000000001</v>
      </c>
      <c r="F22" s="16">
        <f t="shared" si="1"/>
        <v>56.417431192660551</v>
      </c>
      <c r="G22" s="56"/>
      <c r="H22" s="135"/>
    </row>
    <row r="23" spans="1:8" ht="20.100000000000001" customHeight="1" x14ac:dyDescent="0.25">
      <c r="A23" s="143" t="s">
        <v>52</v>
      </c>
      <c r="B23" s="56" t="s">
        <v>77</v>
      </c>
      <c r="C23" s="7" t="s">
        <v>7</v>
      </c>
      <c r="D23" s="16">
        <v>0</v>
      </c>
      <c r="E23" s="16">
        <v>0</v>
      </c>
      <c r="F23" s="16">
        <v>0</v>
      </c>
      <c r="G23" s="56" t="s">
        <v>78</v>
      </c>
      <c r="H23" s="135"/>
    </row>
    <row r="24" spans="1:8" ht="20.100000000000001" customHeight="1" x14ac:dyDescent="0.25">
      <c r="A24" s="143"/>
      <c r="B24" s="56"/>
      <c r="C24" s="7" t="s">
        <v>8</v>
      </c>
      <c r="D24" s="16">
        <v>0</v>
      </c>
      <c r="E24" s="16">
        <v>0</v>
      </c>
      <c r="F24" s="16">
        <v>0</v>
      </c>
      <c r="G24" s="56"/>
      <c r="H24" s="135"/>
    </row>
    <row r="25" spans="1:8" ht="20.100000000000001" customHeight="1" x14ac:dyDescent="0.25">
      <c r="A25" s="143"/>
      <c r="B25" s="56"/>
      <c r="C25" s="7" t="s">
        <v>9</v>
      </c>
      <c r="D25" s="16">
        <v>45270.6</v>
      </c>
      <c r="E25" s="16">
        <v>19189.900000000001</v>
      </c>
      <c r="F25" s="16">
        <f t="shared" si="1"/>
        <v>42.389321104646285</v>
      </c>
      <c r="G25" s="56"/>
      <c r="H25" s="135"/>
    </row>
    <row r="26" spans="1:8" ht="20.100000000000001" customHeight="1" x14ac:dyDescent="0.25">
      <c r="A26" s="143"/>
      <c r="B26" s="56"/>
      <c r="C26" s="12" t="s">
        <v>10</v>
      </c>
      <c r="D26" s="16">
        <v>8533.7000000000007</v>
      </c>
      <c r="E26" s="16">
        <v>5483.6</v>
      </c>
      <c r="F26" s="16">
        <f t="shared" si="1"/>
        <v>64.258176406482534</v>
      </c>
      <c r="G26" s="56"/>
      <c r="H26" s="135"/>
    </row>
    <row r="27" spans="1:8" ht="20.100000000000001" customHeight="1" x14ac:dyDescent="0.25">
      <c r="A27" s="143"/>
      <c r="B27" s="56"/>
      <c r="C27" s="13" t="s">
        <v>11</v>
      </c>
      <c r="D27" s="16">
        <f t="shared" ref="D27:E27" si="7">SUM(D23:D26)</f>
        <v>53804.3</v>
      </c>
      <c r="E27" s="16">
        <f t="shared" si="7"/>
        <v>24673.5</v>
      </c>
      <c r="F27" s="16">
        <f t="shared" si="1"/>
        <v>45.857858944359464</v>
      </c>
      <c r="G27" s="56"/>
      <c r="H27" s="135"/>
    </row>
    <row r="28" spans="1:8" x14ac:dyDescent="0.25">
      <c r="A28" s="143" t="s">
        <v>17</v>
      </c>
      <c r="B28" s="56" t="s">
        <v>79</v>
      </c>
      <c r="C28" s="7" t="s">
        <v>7</v>
      </c>
      <c r="D28" s="16">
        <v>0</v>
      </c>
      <c r="E28" s="16">
        <v>0</v>
      </c>
      <c r="F28" s="16">
        <v>0</v>
      </c>
      <c r="G28" s="56" t="s">
        <v>80</v>
      </c>
      <c r="H28" s="135"/>
    </row>
    <row r="29" spans="1:8" x14ac:dyDescent="0.25">
      <c r="A29" s="143"/>
      <c r="B29" s="56"/>
      <c r="C29" s="7" t="s">
        <v>8</v>
      </c>
      <c r="D29" s="16">
        <v>0</v>
      </c>
      <c r="E29" s="16">
        <v>0</v>
      </c>
      <c r="F29" s="16">
        <v>0</v>
      </c>
      <c r="G29" s="56"/>
      <c r="H29" s="135"/>
    </row>
    <row r="30" spans="1:8" x14ac:dyDescent="0.25">
      <c r="A30" s="143"/>
      <c r="B30" s="56"/>
      <c r="C30" s="7" t="s">
        <v>9</v>
      </c>
      <c r="D30" s="16">
        <v>4593.3999999999996</v>
      </c>
      <c r="E30" s="16">
        <v>1193.9000000000001</v>
      </c>
      <c r="F30" s="16">
        <f t="shared" si="1"/>
        <v>25.991640179387822</v>
      </c>
      <c r="G30" s="56"/>
      <c r="H30" s="135"/>
    </row>
    <row r="31" spans="1:8" x14ac:dyDescent="0.25">
      <c r="A31" s="143"/>
      <c r="B31" s="56"/>
      <c r="C31" s="12" t="s">
        <v>10</v>
      </c>
      <c r="D31" s="16">
        <v>0</v>
      </c>
      <c r="E31" s="16">
        <v>0</v>
      </c>
      <c r="F31" s="16">
        <v>0</v>
      </c>
      <c r="G31" s="56"/>
      <c r="H31" s="135"/>
    </row>
    <row r="32" spans="1:8" x14ac:dyDescent="0.25">
      <c r="A32" s="143"/>
      <c r="B32" s="56"/>
      <c r="C32" s="9" t="s">
        <v>11</v>
      </c>
      <c r="D32" s="16">
        <f t="shared" ref="D32:E32" si="8">SUM(D28:D31)</f>
        <v>4593.3999999999996</v>
      </c>
      <c r="E32" s="16">
        <f t="shared" si="8"/>
        <v>1193.9000000000001</v>
      </c>
      <c r="F32" s="16">
        <f t="shared" si="1"/>
        <v>25.991640179387822</v>
      </c>
      <c r="G32" s="56"/>
      <c r="H32" s="135"/>
    </row>
    <row r="33" spans="1:8" x14ac:dyDescent="0.25">
      <c r="A33" s="84" t="s">
        <v>81</v>
      </c>
      <c r="B33" s="56" t="s">
        <v>82</v>
      </c>
      <c r="C33" s="7" t="s">
        <v>7</v>
      </c>
      <c r="D33" s="16">
        <v>0</v>
      </c>
      <c r="E33" s="16">
        <v>0</v>
      </c>
      <c r="F33" s="16">
        <v>0</v>
      </c>
      <c r="G33" s="56" t="s">
        <v>83</v>
      </c>
      <c r="H33" s="135"/>
    </row>
    <row r="34" spans="1:8" x14ac:dyDescent="0.25">
      <c r="A34" s="84"/>
      <c r="B34" s="56"/>
      <c r="C34" s="7" t="s">
        <v>8</v>
      </c>
      <c r="D34" s="16">
        <v>1028.8</v>
      </c>
      <c r="E34" s="16">
        <v>376.9</v>
      </c>
      <c r="F34" s="16">
        <f t="shared" si="1"/>
        <v>36.634914463452567</v>
      </c>
      <c r="G34" s="56"/>
      <c r="H34" s="135"/>
    </row>
    <row r="35" spans="1:8" x14ac:dyDescent="0.25">
      <c r="A35" s="84"/>
      <c r="B35" s="56"/>
      <c r="C35" s="7" t="s">
        <v>9</v>
      </c>
      <c r="D35" s="16">
        <v>15319.2</v>
      </c>
      <c r="E35" s="16">
        <v>19.8</v>
      </c>
      <c r="F35" s="16">
        <f t="shared" si="1"/>
        <v>0.12924956916810276</v>
      </c>
      <c r="G35" s="56"/>
      <c r="H35" s="135"/>
    </row>
    <row r="36" spans="1:8" x14ac:dyDescent="0.25">
      <c r="A36" s="84"/>
      <c r="B36" s="56"/>
      <c r="C36" s="12" t="s">
        <v>10</v>
      </c>
      <c r="D36" s="16">
        <v>0</v>
      </c>
      <c r="E36" s="16">
        <v>0</v>
      </c>
      <c r="F36" s="16">
        <v>0</v>
      </c>
      <c r="G36" s="56"/>
      <c r="H36" s="135"/>
    </row>
    <row r="37" spans="1:8" x14ac:dyDescent="0.25">
      <c r="A37" s="84"/>
      <c r="B37" s="56"/>
      <c r="C37" s="9" t="s">
        <v>11</v>
      </c>
      <c r="D37" s="16">
        <f t="shared" ref="D37:E37" si="9">SUM(D33:D36)</f>
        <v>16348</v>
      </c>
      <c r="E37" s="16">
        <f t="shared" si="9"/>
        <v>396.7</v>
      </c>
      <c r="F37" s="16">
        <f t="shared" si="1"/>
        <v>2.4265965255688768</v>
      </c>
      <c r="G37" s="56"/>
      <c r="H37" s="135"/>
    </row>
    <row r="38" spans="1:8" x14ac:dyDescent="0.25">
      <c r="A38" s="83" t="s">
        <v>21</v>
      </c>
      <c r="B38" s="70" t="s">
        <v>84</v>
      </c>
      <c r="C38" s="7" t="s">
        <v>7</v>
      </c>
      <c r="D38" s="16">
        <f t="shared" ref="D38:E41" si="10">D43+D48+D53+D58+D63+D68</f>
        <v>138.30000000000001</v>
      </c>
      <c r="E38" s="16">
        <f t="shared" si="10"/>
        <v>0</v>
      </c>
      <c r="F38" s="16">
        <f t="shared" si="1"/>
        <v>0</v>
      </c>
      <c r="G38" s="56"/>
      <c r="H38" s="135"/>
    </row>
    <row r="39" spans="1:8" x14ac:dyDescent="0.25">
      <c r="A39" s="83"/>
      <c r="B39" s="70"/>
      <c r="C39" s="7" t="s">
        <v>8</v>
      </c>
      <c r="D39" s="16">
        <f t="shared" si="10"/>
        <v>7033.2</v>
      </c>
      <c r="E39" s="16">
        <f t="shared" si="10"/>
        <v>2424.1999999999998</v>
      </c>
      <c r="F39" s="16">
        <f t="shared" si="1"/>
        <v>34.467951999090033</v>
      </c>
      <c r="G39" s="56"/>
      <c r="H39" s="135"/>
    </row>
    <row r="40" spans="1:8" x14ac:dyDescent="0.25">
      <c r="A40" s="83"/>
      <c r="B40" s="70"/>
      <c r="C40" s="7" t="s">
        <v>9</v>
      </c>
      <c r="D40" s="16">
        <f t="shared" si="10"/>
        <v>388723</v>
      </c>
      <c r="E40" s="16">
        <f t="shared" si="10"/>
        <v>112848.90000000001</v>
      </c>
      <c r="F40" s="16">
        <f t="shared" si="1"/>
        <v>29.030672226752728</v>
      </c>
      <c r="G40" s="56"/>
      <c r="H40" s="135"/>
    </row>
    <row r="41" spans="1:8" x14ac:dyDescent="0.25">
      <c r="A41" s="83"/>
      <c r="B41" s="70"/>
      <c r="C41" s="12" t="s">
        <v>10</v>
      </c>
      <c r="D41" s="16">
        <f t="shared" si="10"/>
        <v>2245.6999999999998</v>
      </c>
      <c r="E41" s="16">
        <f t="shared" si="10"/>
        <v>1978.8</v>
      </c>
      <c r="F41" s="16">
        <f t="shared" si="1"/>
        <v>88.115064345193034</v>
      </c>
      <c r="G41" s="56"/>
      <c r="H41" s="135"/>
    </row>
    <row r="42" spans="1:8" x14ac:dyDescent="0.25">
      <c r="A42" s="83"/>
      <c r="B42" s="70"/>
      <c r="C42" s="13" t="s">
        <v>11</v>
      </c>
      <c r="D42" s="20">
        <f t="shared" ref="D42:E42" si="11">SUM(D38:D41)</f>
        <v>398140.2</v>
      </c>
      <c r="E42" s="20">
        <f t="shared" si="11"/>
        <v>117251.90000000001</v>
      </c>
      <c r="F42" s="20">
        <f t="shared" si="1"/>
        <v>29.449902320840749</v>
      </c>
      <c r="G42" s="56"/>
      <c r="H42" s="135"/>
    </row>
    <row r="43" spans="1:8" ht="20.100000000000001" customHeight="1" x14ac:dyDescent="0.25">
      <c r="A43" s="84" t="s">
        <v>85</v>
      </c>
      <c r="B43" s="56" t="s">
        <v>86</v>
      </c>
      <c r="C43" s="7" t="s">
        <v>7</v>
      </c>
      <c r="D43" s="22">
        <v>138.30000000000001</v>
      </c>
      <c r="E43" s="22">
        <v>0</v>
      </c>
      <c r="F43" s="16">
        <f t="shared" si="1"/>
        <v>0</v>
      </c>
      <c r="G43" s="137" t="s">
        <v>87</v>
      </c>
      <c r="H43" s="135"/>
    </row>
    <row r="44" spans="1:8" ht="20.100000000000001" customHeight="1" x14ac:dyDescent="0.25">
      <c r="A44" s="84"/>
      <c r="B44" s="56"/>
      <c r="C44" s="7" t="s">
        <v>8</v>
      </c>
      <c r="D44" s="22">
        <v>169</v>
      </c>
      <c r="E44" s="22">
        <v>0</v>
      </c>
      <c r="F44" s="16">
        <f t="shared" si="1"/>
        <v>0</v>
      </c>
      <c r="G44" s="138"/>
      <c r="H44" s="135"/>
    </row>
    <row r="45" spans="1:8" ht="20.100000000000001" customHeight="1" x14ac:dyDescent="0.25">
      <c r="A45" s="84"/>
      <c r="B45" s="56"/>
      <c r="C45" s="7" t="s">
        <v>9</v>
      </c>
      <c r="D45" s="22">
        <v>16.2</v>
      </c>
      <c r="E45" s="22">
        <v>0</v>
      </c>
      <c r="F45" s="16">
        <f t="shared" si="1"/>
        <v>0</v>
      </c>
      <c r="G45" s="138"/>
      <c r="H45" s="135"/>
    </row>
    <row r="46" spans="1:8" ht="20.100000000000001" customHeight="1" x14ac:dyDescent="0.25">
      <c r="A46" s="84"/>
      <c r="B46" s="56"/>
      <c r="C46" s="12" t="s">
        <v>10</v>
      </c>
      <c r="D46" s="22">
        <v>0</v>
      </c>
      <c r="E46" s="22">
        <v>0</v>
      </c>
      <c r="F46" s="16">
        <v>0</v>
      </c>
      <c r="G46" s="138"/>
      <c r="H46" s="135"/>
    </row>
    <row r="47" spans="1:8" ht="20.100000000000001" customHeight="1" x14ac:dyDescent="0.25">
      <c r="A47" s="84"/>
      <c r="B47" s="56"/>
      <c r="C47" s="9" t="s">
        <v>11</v>
      </c>
      <c r="D47" s="16">
        <f t="shared" ref="D47:E47" si="12">SUM(D43:D46)</f>
        <v>323.5</v>
      </c>
      <c r="E47" s="16">
        <f t="shared" si="12"/>
        <v>0</v>
      </c>
      <c r="F47" s="16">
        <f t="shared" si="1"/>
        <v>0</v>
      </c>
      <c r="G47" s="139"/>
      <c r="H47" s="135"/>
    </row>
    <row r="48" spans="1:8" x14ac:dyDescent="0.25">
      <c r="A48" s="145" t="s">
        <v>27</v>
      </c>
      <c r="B48" s="56" t="s">
        <v>88</v>
      </c>
      <c r="C48" s="7" t="s">
        <v>7</v>
      </c>
      <c r="D48" s="22">
        <v>0</v>
      </c>
      <c r="E48" s="22">
        <v>0</v>
      </c>
      <c r="F48" s="16">
        <v>0</v>
      </c>
      <c r="G48" s="91" t="s">
        <v>89</v>
      </c>
      <c r="H48" s="135"/>
    </row>
    <row r="49" spans="1:8" x14ac:dyDescent="0.25">
      <c r="A49" s="145"/>
      <c r="B49" s="56"/>
      <c r="C49" s="7" t="s">
        <v>8</v>
      </c>
      <c r="D49" s="22">
        <v>0</v>
      </c>
      <c r="E49" s="22">
        <v>0</v>
      </c>
      <c r="F49" s="16">
        <v>0</v>
      </c>
      <c r="G49" s="91"/>
      <c r="H49" s="135"/>
    </row>
    <row r="50" spans="1:8" x14ac:dyDescent="0.25">
      <c r="A50" s="145"/>
      <c r="B50" s="56"/>
      <c r="C50" s="7" t="s">
        <v>9</v>
      </c>
      <c r="D50" s="22">
        <v>4991.3999999999996</v>
      </c>
      <c r="E50" s="22">
        <v>2630.6</v>
      </c>
      <c r="F50" s="16">
        <f t="shared" si="1"/>
        <v>52.702648555515488</v>
      </c>
      <c r="G50" s="91"/>
      <c r="H50" s="135"/>
    </row>
    <row r="51" spans="1:8" x14ac:dyDescent="0.25">
      <c r="A51" s="145"/>
      <c r="B51" s="56"/>
      <c r="C51" s="12" t="s">
        <v>10</v>
      </c>
      <c r="D51" s="22">
        <v>0</v>
      </c>
      <c r="E51" s="22">
        <v>0</v>
      </c>
      <c r="F51" s="16">
        <v>0</v>
      </c>
      <c r="G51" s="91"/>
      <c r="H51" s="135"/>
    </row>
    <row r="52" spans="1:8" x14ac:dyDescent="0.25">
      <c r="A52" s="145"/>
      <c r="B52" s="56"/>
      <c r="C52" s="9" t="s">
        <v>11</v>
      </c>
      <c r="D52" s="16">
        <f t="shared" ref="D52:E52" si="13">SUM(D48:D51)</f>
        <v>4991.3999999999996</v>
      </c>
      <c r="E52" s="16">
        <f t="shared" si="13"/>
        <v>2630.6</v>
      </c>
      <c r="F52" s="16">
        <f t="shared" si="1"/>
        <v>52.702648555515488</v>
      </c>
      <c r="G52" s="91"/>
      <c r="H52" s="135"/>
    </row>
    <row r="53" spans="1:8" ht="20.100000000000001" customHeight="1" x14ac:dyDescent="0.25">
      <c r="A53" s="145" t="s">
        <v>30</v>
      </c>
      <c r="B53" s="56" t="s">
        <v>77</v>
      </c>
      <c r="C53" s="7" t="s">
        <v>7</v>
      </c>
      <c r="D53" s="22">
        <v>0</v>
      </c>
      <c r="E53" s="22">
        <v>0</v>
      </c>
      <c r="F53" s="16">
        <v>0</v>
      </c>
      <c r="G53" s="140" t="s">
        <v>90</v>
      </c>
      <c r="H53" s="135"/>
    </row>
    <row r="54" spans="1:8" ht="20.100000000000001" customHeight="1" x14ac:dyDescent="0.25">
      <c r="A54" s="145"/>
      <c r="B54" s="56"/>
      <c r="C54" s="7" t="s">
        <v>8</v>
      </c>
      <c r="D54" s="22">
        <v>0</v>
      </c>
      <c r="E54" s="22">
        <v>0</v>
      </c>
      <c r="F54" s="16">
        <v>0</v>
      </c>
      <c r="G54" s="141"/>
      <c r="H54" s="135"/>
    </row>
    <row r="55" spans="1:8" ht="20.100000000000001" customHeight="1" x14ac:dyDescent="0.25">
      <c r="A55" s="145"/>
      <c r="B55" s="56"/>
      <c r="C55" s="7" t="s">
        <v>9</v>
      </c>
      <c r="D55" s="22">
        <v>170275.3</v>
      </c>
      <c r="E55" s="22">
        <v>95847.2</v>
      </c>
      <c r="F55" s="16">
        <f t="shared" si="1"/>
        <v>56.289549922977677</v>
      </c>
      <c r="G55" s="141"/>
      <c r="H55" s="135"/>
    </row>
    <row r="56" spans="1:8" ht="20.100000000000001" customHeight="1" x14ac:dyDescent="0.25">
      <c r="A56" s="145"/>
      <c r="B56" s="56"/>
      <c r="C56" s="12" t="s">
        <v>10</v>
      </c>
      <c r="D56" s="22">
        <v>2245.6999999999998</v>
      </c>
      <c r="E56" s="22">
        <v>1978.8</v>
      </c>
      <c r="F56" s="16">
        <f t="shared" si="1"/>
        <v>88.115064345193034</v>
      </c>
      <c r="G56" s="141"/>
      <c r="H56" s="135"/>
    </row>
    <row r="57" spans="1:8" ht="20.100000000000001" customHeight="1" x14ac:dyDescent="0.25">
      <c r="A57" s="145"/>
      <c r="B57" s="56"/>
      <c r="C57" s="9" t="s">
        <v>11</v>
      </c>
      <c r="D57" s="16">
        <f t="shared" ref="D57:E57" si="14">SUM(D53:D56)</f>
        <v>172521</v>
      </c>
      <c r="E57" s="16">
        <f t="shared" si="14"/>
        <v>97826</v>
      </c>
      <c r="F57" s="16">
        <f t="shared" si="1"/>
        <v>56.703821563751653</v>
      </c>
      <c r="G57" s="142"/>
      <c r="H57" s="135"/>
    </row>
    <row r="58" spans="1:8" x14ac:dyDescent="0.25">
      <c r="A58" s="84" t="s">
        <v>91</v>
      </c>
      <c r="B58" s="56" t="s">
        <v>92</v>
      </c>
      <c r="C58" s="7" t="s">
        <v>7</v>
      </c>
      <c r="D58" s="22">
        <v>0</v>
      </c>
      <c r="E58" s="22">
        <v>0</v>
      </c>
      <c r="F58" s="16">
        <v>0</v>
      </c>
      <c r="G58" s="140" t="s">
        <v>93</v>
      </c>
      <c r="H58" s="135"/>
    </row>
    <row r="59" spans="1:8" x14ac:dyDescent="0.25">
      <c r="A59" s="84"/>
      <c r="B59" s="56"/>
      <c r="C59" s="7" t="s">
        <v>8</v>
      </c>
      <c r="D59" s="22">
        <v>0</v>
      </c>
      <c r="E59" s="22">
        <v>0</v>
      </c>
      <c r="F59" s="16">
        <v>0</v>
      </c>
      <c r="G59" s="141"/>
      <c r="H59" s="135"/>
    </row>
    <row r="60" spans="1:8" x14ac:dyDescent="0.25">
      <c r="A60" s="84"/>
      <c r="B60" s="56"/>
      <c r="C60" s="7" t="s">
        <v>9</v>
      </c>
      <c r="D60" s="22">
        <v>15283.3</v>
      </c>
      <c r="E60" s="22">
        <v>6261.7</v>
      </c>
      <c r="F60" s="16">
        <f t="shared" si="1"/>
        <v>40.970863622385217</v>
      </c>
      <c r="G60" s="141"/>
      <c r="H60" s="135"/>
    </row>
    <row r="61" spans="1:8" x14ac:dyDescent="0.25">
      <c r="A61" s="84"/>
      <c r="B61" s="56"/>
      <c r="C61" s="12" t="s">
        <v>10</v>
      </c>
      <c r="D61" s="22">
        <v>0</v>
      </c>
      <c r="E61" s="22">
        <v>0</v>
      </c>
      <c r="F61" s="16">
        <v>0</v>
      </c>
      <c r="G61" s="141"/>
      <c r="H61" s="135"/>
    </row>
    <row r="62" spans="1:8" x14ac:dyDescent="0.25">
      <c r="A62" s="84"/>
      <c r="B62" s="56"/>
      <c r="C62" s="9" t="s">
        <v>11</v>
      </c>
      <c r="D62" s="16">
        <f t="shared" ref="D62:E62" si="15">SUM(D58:D61)</f>
        <v>15283.3</v>
      </c>
      <c r="E62" s="16">
        <f t="shared" si="15"/>
        <v>6261.7</v>
      </c>
      <c r="F62" s="16">
        <f t="shared" si="1"/>
        <v>40.970863622385217</v>
      </c>
      <c r="G62" s="142"/>
      <c r="H62" s="135"/>
    </row>
    <row r="63" spans="1:8" ht="21" customHeight="1" x14ac:dyDescent="0.25">
      <c r="A63" s="84" t="s">
        <v>94</v>
      </c>
      <c r="B63" s="144" t="s">
        <v>95</v>
      </c>
      <c r="C63" s="7" t="s">
        <v>7</v>
      </c>
      <c r="D63" s="29">
        <v>0</v>
      </c>
      <c r="E63" s="29">
        <v>0</v>
      </c>
      <c r="F63" s="16">
        <v>0</v>
      </c>
      <c r="G63" s="56" t="s">
        <v>96</v>
      </c>
      <c r="H63" s="135"/>
    </row>
    <row r="64" spans="1:8" ht="21" customHeight="1" x14ac:dyDescent="0.25">
      <c r="A64" s="84"/>
      <c r="B64" s="144"/>
      <c r="C64" s="7" t="s">
        <v>8</v>
      </c>
      <c r="D64" s="29">
        <v>6864.2</v>
      </c>
      <c r="E64" s="29">
        <v>2424.1999999999998</v>
      </c>
      <c r="F64" s="16">
        <f t="shared" si="1"/>
        <v>35.31657003001078</v>
      </c>
      <c r="G64" s="56"/>
      <c r="H64" s="135"/>
    </row>
    <row r="65" spans="1:8" ht="21" customHeight="1" x14ac:dyDescent="0.25">
      <c r="A65" s="84"/>
      <c r="B65" s="144"/>
      <c r="C65" s="7" t="s">
        <v>9</v>
      </c>
      <c r="D65" s="29">
        <v>361.3</v>
      </c>
      <c r="E65" s="29">
        <v>127.6</v>
      </c>
      <c r="F65" s="16">
        <f t="shared" si="1"/>
        <v>35.31691115416551</v>
      </c>
      <c r="G65" s="56"/>
      <c r="H65" s="135"/>
    </row>
    <row r="66" spans="1:8" ht="21" customHeight="1" x14ac:dyDescent="0.25">
      <c r="A66" s="84"/>
      <c r="B66" s="144"/>
      <c r="C66" s="12" t="s">
        <v>10</v>
      </c>
      <c r="D66" s="29">
        <v>0</v>
      </c>
      <c r="E66" s="29">
        <v>0</v>
      </c>
      <c r="F66" s="16">
        <v>0</v>
      </c>
      <c r="G66" s="56"/>
      <c r="H66" s="135"/>
    </row>
    <row r="67" spans="1:8" ht="21" customHeight="1" x14ac:dyDescent="0.25">
      <c r="A67" s="84"/>
      <c r="B67" s="144"/>
      <c r="C67" s="9" t="s">
        <v>11</v>
      </c>
      <c r="D67" s="16">
        <f t="shared" ref="D67:E67" si="16">SUM(D63:D66)</f>
        <v>7225.5</v>
      </c>
      <c r="E67" s="16">
        <f t="shared" si="16"/>
        <v>2551.7999999999997</v>
      </c>
      <c r="F67" s="16">
        <f t="shared" si="1"/>
        <v>35.316587087398794</v>
      </c>
      <c r="G67" s="56"/>
      <c r="H67" s="135"/>
    </row>
    <row r="68" spans="1:8" x14ac:dyDescent="0.25">
      <c r="A68" s="84" t="s">
        <v>97</v>
      </c>
      <c r="B68" s="56" t="s">
        <v>98</v>
      </c>
      <c r="C68" s="7" t="s">
        <v>7</v>
      </c>
      <c r="D68" s="22">
        <v>0</v>
      </c>
      <c r="E68" s="22">
        <v>0</v>
      </c>
      <c r="F68" s="16">
        <v>0</v>
      </c>
      <c r="G68" s="56" t="s">
        <v>99</v>
      </c>
      <c r="H68" s="135"/>
    </row>
    <row r="69" spans="1:8" x14ac:dyDescent="0.25">
      <c r="A69" s="84"/>
      <c r="B69" s="56"/>
      <c r="C69" s="7" t="s">
        <v>8</v>
      </c>
      <c r="D69" s="22">
        <v>0</v>
      </c>
      <c r="E69" s="22">
        <v>0</v>
      </c>
      <c r="F69" s="16">
        <v>0</v>
      </c>
      <c r="G69" s="56"/>
      <c r="H69" s="135"/>
    </row>
    <row r="70" spans="1:8" x14ac:dyDescent="0.25">
      <c r="A70" s="84"/>
      <c r="B70" s="56"/>
      <c r="C70" s="7" t="s">
        <v>9</v>
      </c>
      <c r="D70" s="22">
        <v>197795.5</v>
      </c>
      <c r="E70" s="22">
        <v>7981.8</v>
      </c>
      <c r="F70" s="16">
        <f t="shared" si="1"/>
        <v>4.0353799757830693</v>
      </c>
      <c r="G70" s="56"/>
      <c r="H70" s="135"/>
    </row>
    <row r="71" spans="1:8" x14ac:dyDescent="0.25">
      <c r="A71" s="84"/>
      <c r="B71" s="56"/>
      <c r="C71" s="12" t="s">
        <v>10</v>
      </c>
      <c r="D71" s="22">
        <v>0</v>
      </c>
      <c r="E71" s="22">
        <v>0</v>
      </c>
      <c r="F71" s="16">
        <v>0</v>
      </c>
      <c r="G71" s="56"/>
      <c r="H71" s="135"/>
    </row>
    <row r="72" spans="1:8" x14ac:dyDescent="0.25">
      <c r="A72" s="84"/>
      <c r="B72" s="56"/>
      <c r="C72" s="9" t="s">
        <v>11</v>
      </c>
      <c r="D72" s="16">
        <f t="shared" ref="D72:E72" si="17">SUM(D68:D71)</f>
        <v>197795.5</v>
      </c>
      <c r="E72" s="16">
        <f t="shared" si="17"/>
        <v>7981.8</v>
      </c>
      <c r="F72" s="16">
        <f t="shared" si="1"/>
        <v>4.0353799757830693</v>
      </c>
      <c r="G72" s="56"/>
      <c r="H72" s="136"/>
    </row>
  </sheetData>
  <mergeCells count="50">
    <mergeCell ref="A1:B2"/>
    <mergeCell ref="B23:B27"/>
    <mergeCell ref="B18:B22"/>
    <mergeCell ref="B8:B12"/>
    <mergeCell ref="B3:B7"/>
    <mergeCell ref="A23:A27"/>
    <mergeCell ref="A18:A22"/>
    <mergeCell ref="B48:B52"/>
    <mergeCell ref="A48:A52"/>
    <mergeCell ref="A8:A12"/>
    <mergeCell ref="A33:A37"/>
    <mergeCell ref="A3:A7"/>
    <mergeCell ref="A38:A42"/>
    <mergeCell ref="B68:B72"/>
    <mergeCell ref="B58:B62"/>
    <mergeCell ref="B43:B47"/>
    <mergeCell ref="A13:A17"/>
    <mergeCell ref="B13:B17"/>
    <mergeCell ref="A28:A32"/>
    <mergeCell ref="B28:B32"/>
    <mergeCell ref="A68:A72"/>
    <mergeCell ref="A58:A62"/>
    <mergeCell ref="B63:B67"/>
    <mergeCell ref="A63:A67"/>
    <mergeCell ref="A43:A47"/>
    <mergeCell ref="A53:A57"/>
    <mergeCell ref="B38:B42"/>
    <mergeCell ref="B33:B37"/>
    <mergeCell ref="B53:B57"/>
    <mergeCell ref="C1:C2"/>
    <mergeCell ref="D1:F1"/>
    <mergeCell ref="G38:G42"/>
    <mergeCell ref="G33:G37"/>
    <mergeCell ref="G28:G32"/>
    <mergeCell ref="G23:G27"/>
    <mergeCell ref="G18:G22"/>
    <mergeCell ref="G63:G67"/>
    <mergeCell ref="G3:G7"/>
    <mergeCell ref="G68:G72"/>
    <mergeCell ref="G1:G2"/>
    <mergeCell ref="H3:H7"/>
    <mergeCell ref="H13:H72"/>
    <mergeCell ref="H1:H2"/>
    <mergeCell ref="G8:G12"/>
    <mergeCell ref="H8:H12"/>
    <mergeCell ref="G13:G17"/>
    <mergeCell ref="G48:G52"/>
    <mergeCell ref="G43:G47"/>
    <mergeCell ref="G53:G57"/>
    <mergeCell ref="G58:G62"/>
  </mergeCells>
  <pageMargins left="0.7" right="0.7" top="0.75" bottom="0.75" header="0.3" footer="0.3"/>
  <pageSetup paperSize="9" scale="72" fitToHeight="0" orientation="landscape" r:id="rId1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5" zoomScaleNormal="100" workbookViewId="0">
      <selection activeCell="B44" sqref="B44:B47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8.85546875" customWidth="1"/>
    <col min="4" max="6" width="12.85546875" customWidth="1"/>
    <col min="7" max="7" width="36.42578125" customWidth="1"/>
    <col min="8" max="8" width="37.710937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100</v>
      </c>
      <c r="B3" s="70" t="s">
        <v>101</v>
      </c>
      <c r="C3" s="7" t="s">
        <v>7</v>
      </c>
      <c r="D3" s="16">
        <f t="shared" ref="D3:E6" si="0">D8+D18+D28</f>
        <v>0</v>
      </c>
      <c r="E3" s="16">
        <f t="shared" si="0"/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16">
        <f t="shared" si="0"/>
        <v>6522.9000000000005</v>
      </c>
      <c r="E4" s="16">
        <f t="shared" si="0"/>
        <v>1646.3</v>
      </c>
      <c r="F4" s="16">
        <f t="shared" ref="F4:F37" si="1">E4/D4*100</f>
        <v>25.238774164865319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16">
        <f t="shared" si="0"/>
        <v>8406.6</v>
      </c>
      <c r="E5" s="16">
        <f t="shared" si="0"/>
        <v>4265.6000000000004</v>
      </c>
      <c r="F5" s="16">
        <f t="shared" si="1"/>
        <v>50.741084386077603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 t="shared" ref="D7:E7" si="2">SUM(D3:D6)</f>
        <v>14929.5</v>
      </c>
      <c r="E7" s="20">
        <f t="shared" si="2"/>
        <v>5911.9000000000005</v>
      </c>
      <c r="F7" s="20">
        <f t="shared" si="1"/>
        <v>39.598780937070906</v>
      </c>
      <c r="G7" s="56"/>
      <c r="H7" s="57"/>
    </row>
    <row r="8" spans="1:8" ht="24" customHeight="1" x14ac:dyDescent="0.25">
      <c r="A8" s="149" t="s">
        <v>14</v>
      </c>
      <c r="B8" s="152" t="s">
        <v>102</v>
      </c>
      <c r="C8" s="7" t="s">
        <v>7</v>
      </c>
      <c r="D8" s="22">
        <f t="shared" ref="D8:E11" si="3">D13</f>
        <v>0</v>
      </c>
      <c r="E8" s="22">
        <f t="shared" si="3"/>
        <v>0</v>
      </c>
      <c r="F8" s="16">
        <v>0</v>
      </c>
      <c r="G8" s="140" t="s">
        <v>103</v>
      </c>
      <c r="H8" s="148" t="s">
        <v>104</v>
      </c>
    </row>
    <row r="9" spans="1:8" ht="24" customHeight="1" x14ac:dyDescent="0.25">
      <c r="A9" s="150"/>
      <c r="B9" s="153"/>
      <c r="C9" s="7" t="s">
        <v>8</v>
      </c>
      <c r="D9" s="22">
        <f t="shared" si="3"/>
        <v>4411.6000000000004</v>
      </c>
      <c r="E9" s="22">
        <f t="shared" si="3"/>
        <v>515.29999999999995</v>
      </c>
      <c r="F9" s="16">
        <f t="shared" si="1"/>
        <v>11.680569407924562</v>
      </c>
      <c r="G9" s="141"/>
      <c r="H9" s="118"/>
    </row>
    <row r="10" spans="1:8" ht="24" customHeight="1" x14ac:dyDescent="0.25">
      <c r="A10" s="150"/>
      <c r="B10" s="153"/>
      <c r="C10" s="7" t="s">
        <v>9</v>
      </c>
      <c r="D10" s="22">
        <f t="shared" si="3"/>
        <v>0</v>
      </c>
      <c r="E10" s="22">
        <f t="shared" si="3"/>
        <v>0</v>
      </c>
      <c r="F10" s="16">
        <v>0</v>
      </c>
      <c r="G10" s="141"/>
      <c r="H10" s="118"/>
    </row>
    <row r="11" spans="1:8" ht="24" customHeight="1" x14ac:dyDescent="0.25">
      <c r="A11" s="150"/>
      <c r="B11" s="153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141"/>
      <c r="H11" s="118"/>
    </row>
    <row r="12" spans="1:8" ht="24" customHeight="1" x14ac:dyDescent="0.25">
      <c r="A12" s="151"/>
      <c r="B12" s="154"/>
      <c r="C12" s="26" t="s">
        <v>11</v>
      </c>
      <c r="D12" s="20">
        <f t="shared" ref="D12:E12" si="4">SUM(D8:D11)</f>
        <v>4411.6000000000004</v>
      </c>
      <c r="E12" s="20">
        <f t="shared" si="4"/>
        <v>515.29999999999995</v>
      </c>
      <c r="F12" s="20">
        <f t="shared" si="1"/>
        <v>11.680569407924562</v>
      </c>
      <c r="G12" s="141"/>
      <c r="H12" s="118"/>
    </row>
    <row r="13" spans="1:8" ht="24" customHeight="1" x14ac:dyDescent="0.25">
      <c r="A13" s="155" t="s">
        <v>44</v>
      </c>
      <c r="B13" s="121" t="s">
        <v>105</v>
      </c>
      <c r="C13" s="27" t="s">
        <v>7</v>
      </c>
      <c r="D13" s="30">
        <v>0</v>
      </c>
      <c r="E13" s="30">
        <v>0</v>
      </c>
      <c r="F13" s="16">
        <v>0</v>
      </c>
      <c r="G13" s="141"/>
      <c r="H13" s="118"/>
    </row>
    <row r="14" spans="1:8" ht="24" customHeight="1" x14ac:dyDescent="0.25">
      <c r="A14" s="156"/>
      <c r="B14" s="122"/>
      <c r="C14" s="27" t="s">
        <v>8</v>
      </c>
      <c r="D14" s="30">
        <v>4411.6000000000004</v>
      </c>
      <c r="E14" s="30">
        <v>515.29999999999995</v>
      </c>
      <c r="F14" s="16">
        <f t="shared" si="1"/>
        <v>11.680569407924562</v>
      </c>
      <c r="G14" s="141"/>
      <c r="H14" s="118"/>
    </row>
    <row r="15" spans="1:8" ht="24" customHeight="1" x14ac:dyDescent="0.25">
      <c r="A15" s="156"/>
      <c r="B15" s="122"/>
      <c r="C15" s="27" t="s">
        <v>9</v>
      </c>
      <c r="D15" s="30">
        <v>0</v>
      </c>
      <c r="E15" s="30">
        <v>0</v>
      </c>
      <c r="F15" s="16">
        <v>0</v>
      </c>
      <c r="G15" s="141"/>
      <c r="H15" s="118"/>
    </row>
    <row r="16" spans="1:8" ht="24" customHeight="1" x14ac:dyDescent="0.25">
      <c r="A16" s="156"/>
      <c r="B16" s="122"/>
      <c r="C16" s="27" t="s">
        <v>10</v>
      </c>
      <c r="D16" s="30">
        <v>0</v>
      </c>
      <c r="E16" s="30">
        <v>0</v>
      </c>
      <c r="F16" s="16">
        <v>0</v>
      </c>
      <c r="G16" s="141"/>
      <c r="H16" s="118"/>
    </row>
    <row r="17" spans="1:8" ht="24" customHeight="1" x14ac:dyDescent="0.25">
      <c r="A17" s="157"/>
      <c r="B17" s="123"/>
      <c r="C17" s="27" t="s">
        <v>11</v>
      </c>
      <c r="D17" s="16">
        <f t="shared" ref="D17:E17" si="5">SUM(D13:D16)</f>
        <v>4411.6000000000004</v>
      </c>
      <c r="E17" s="16">
        <f t="shared" si="5"/>
        <v>515.29999999999995</v>
      </c>
      <c r="F17" s="16">
        <f t="shared" si="1"/>
        <v>11.680569407924562</v>
      </c>
      <c r="G17" s="142"/>
      <c r="H17" s="119"/>
    </row>
    <row r="18" spans="1:8" ht="18" customHeight="1" x14ac:dyDescent="0.25">
      <c r="A18" s="83" t="s">
        <v>21</v>
      </c>
      <c r="B18" s="70" t="s">
        <v>106</v>
      </c>
      <c r="C18" s="7" t="s">
        <v>7</v>
      </c>
      <c r="D18" s="22">
        <f t="shared" ref="D18:E21" si="6">D23</f>
        <v>0</v>
      </c>
      <c r="E18" s="22">
        <f t="shared" si="6"/>
        <v>0</v>
      </c>
      <c r="F18" s="16">
        <v>0</v>
      </c>
      <c r="G18" s="140" t="s">
        <v>107</v>
      </c>
      <c r="H18" s="148" t="s">
        <v>108</v>
      </c>
    </row>
    <row r="19" spans="1:8" ht="18" customHeight="1" x14ac:dyDescent="0.25">
      <c r="A19" s="83"/>
      <c r="B19" s="70"/>
      <c r="C19" s="7" t="s">
        <v>8</v>
      </c>
      <c r="D19" s="22">
        <f t="shared" si="6"/>
        <v>0</v>
      </c>
      <c r="E19" s="22">
        <f t="shared" si="6"/>
        <v>0</v>
      </c>
      <c r="F19" s="16">
        <v>0</v>
      </c>
      <c r="G19" s="141"/>
      <c r="H19" s="118"/>
    </row>
    <row r="20" spans="1:8" ht="18" customHeight="1" x14ac:dyDescent="0.25">
      <c r="A20" s="83"/>
      <c r="B20" s="70"/>
      <c r="C20" s="7" t="s">
        <v>9</v>
      </c>
      <c r="D20" s="22">
        <f t="shared" si="6"/>
        <v>1077.8</v>
      </c>
      <c r="E20" s="22">
        <f t="shared" si="6"/>
        <v>630.70000000000005</v>
      </c>
      <c r="F20" s="16">
        <f t="shared" si="1"/>
        <v>58.517350157728707</v>
      </c>
      <c r="G20" s="141"/>
      <c r="H20" s="118"/>
    </row>
    <row r="21" spans="1:8" ht="18" customHeight="1" x14ac:dyDescent="0.25">
      <c r="A21" s="83"/>
      <c r="B21" s="70"/>
      <c r="C21" s="12" t="s">
        <v>10</v>
      </c>
      <c r="D21" s="22">
        <f t="shared" si="6"/>
        <v>0</v>
      </c>
      <c r="E21" s="22">
        <f t="shared" si="6"/>
        <v>0</v>
      </c>
      <c r="F21" s="16">
        <v>0</v>
      </c>
      <c r="G21" s="141"/>
      <c r="H21" s="118"/>
    </row>
    <row r="22" spans="1:8" ht="18" customHeight="1" x14ac:dyDescent="0.25">
      <c r="A22" s="83"/>
      <c r="B22" s="70"/>
      <c r="C22" s="13" t="s">
        <v>11</v>
      </c>
      <c r="D22" s="20">
        <f t="shared" ref="D22:E22" si="7">SUM(D18:D21)</f>
        <v>1077.8</v>
      </c>
      <c r="E22" s="20">
        <f t="shared" si="7"/>
        <v>630.70000000000005</v>
      </c>
      <c r="F22" s="20">
        <f t="shared" si="1"/>
        <v>58.517350157728707</v>
      </c>
      <c r="G22" s="141"/>
      <c r="H22" s="118"/>
    </row>
    <row r="23" spans="1:8" ht="18" customHeight="1" x14ac:dyDescent="0.25">
      <c r="A23" s="84" t="s">
        <v>23</v>
      </c>
      <c r="B23" s="56" t="s">
        <v>109</v>
      </c>
      <c r="C23" s="7" t="s">
        <v>7</v>
      </c>
      <c r="D23" s="22">
        <v>0</v>
      </c>
      <c r="E23" s="22">
        <v>0</v>
      </c>
      <c r="F23" s="16">
        <v>0</v>
      </c>
      <c r="G23" s="141"/>
      <c r="H23" s="118"/>
    </row>
    <row r="24" spans="1:8" ht="18" customHeight="1" x14ac:dyDescent="0.25">
      <c r="A24" s="84"/>
      <c r="B24" s="56"/>
      <c r="C24" s="7" t="s">
        <v>8</v>
      </c>
      <c r="D24" s="22">
        <v>0</v>
      </c>
      <c r="E24" s="22">
        <v>0</v>
      </c>
      <c r="F24" s="16">
        <v>0</v>
      </c>
      <c r="G24" s="141"/>
      <c r="H24" s="118"/>
    </row>
    <row r="25" spans="1:8" ht="18" customHeight="1" x14ac:dyDescent="0.25">
      <c r="A25" s="84"/>
      <c r="B25" s="56"/>
      <c r="C25" s="7" t="s">
        <v>9</v>
      </c>
      <c r="D25" s="22">
        <v>1077.8</v>
      </c>
      <c r="E25" s="22">
        <v>630.70000000000005</v>
      </c>
      <c r="F25" s="16">
        <f t="shared" si="1"/>
        <v>58.517350157728707</v>
      </c>
      <c r="G25" s="141"/>
      <c r="H25" s="118"/>
    </row>
    <row r="26" spans="1:8" ht="18" customHeight="1" x14ac:dyDescent="0.25">
      <c r="A26" s="84"/>
      <c r="B26" s="56"/>
      <c r="C26" s="12" t="s">
        <v>10</v>
      </c>
      <c r="D26" s="22">
        <v>0</v>
      </c>
      <c r="E26" s="22">
        <v>0</v>
      </c>
      <c r="F26" s="16">
        <v>0</v>
      </c>
      <c r="G26" s="141"/>
      <c r="H26" s="118"/>
    </row>
    <row r="27" spans="1:8" ht="18" customHeight="1" x14ac:dyDescent="0.25">
      <c r="A27" s="84"/>
      <c r="B27" s="56"/>
      <c r="C27" s="9" t="s">
        <v>11</v>
      </c>
      <c r="D27" s="16">
        <f t="shared" ref="D27:E27" si="8">SUM(D23:D26)</f>
        <v>1077.8</v>
      </c>
      <c r="E27" s="16">
        <f t="shared" si="8"/>
        <v>630.70000000000005</v>
      </c>
      <c r="F27" s="16">
        <f t="shared" si="1"/>
        <v>58.517350157728707</v>
      </c>
      <c r="G27" s="142"/>
      <c r="H27" s="119"/>
    </row>
    <row r="28" spans="1:8" ht="15" customHeight="1" x14ac:dyDescent="0.25">
      <c r="A28" s="83" t="s">
        <v>33</v>
      </c>
      <c r="B28" s="70" t="s">
        <v>34</v>
      </c>
      <c r="C28" s="7" t="s">
        <v>7</v>
      </c>
      <c r="D28" s="22">
        <f t="shared" ref="D28:E31" si="9">D33</f>
        <v>0</v>
      </c>
      <c r="E28" s="22">
        <f t="shared" si="9"/>
        <v>0</v>
      </c>
      <c r="F28" s="16">
        <v>0</v>
      </c>
      <c r="G28" s="147"/>
      <c r="H28" s="146"/>
    </row>
    <row r="29" spans="1:8" ht="15" customHeight="1" x14ac:dyDescent="0.25">
      <c r="A29" s="83"/>
      <c r="B29" s="70"/>
      <c r="C29" s="7" t="s">
        <v>8</v>
      </c>
      <c r="D29" s="22">
        <f t="shared" si="9"/>
        <v>2111.3000000000002</v>
      </c>
      <c r="E29" s="22">
        <f t="shared" si="9"/>
        <v>1131</v>
      </c>
      <c r="F29" s="16">
        <f t="shared" si="1"/>
        <v>53.568891204471171</v>
      </c>
      <c r="G29" s="147"/>
      <c r="H29" s="146"/>
    </row>
    <row r="30" spans="1:8" ht="15" customHeight="1" x14ac:dyDescent="0.25">
      <c r="A30" s="83"/>
      <c r="B30" s="70"/>
      <c r="C30" s="7" t="s">
        <v>9</v>
      </c>
      <c r="D30" s="22">
        <f t="shared" si="9"/>
        <v>7328.8</v>
      </c>
      <c r="E30" s="22">
        <f t="shared" si="9"/>
        <v>3634.9</v>
      </c>
      <c r="F30" s="16">
        <f t="shared" si="1"/>
        <v>49.597478441218207</v>
      </c>
      <c r="G30" s="147"/>
      <c r="H30" s="146"/>
    </row>
    <row r="31" spans="1:8" ht="15" customHeight="1" x14ac:dyDescent="0.25">
      <c r="A31" s="83"/>
      <c r="B31" s="70"/>
      <c r="C31" s="12" t="s">
        <v>10</v>
      </c>
      <c r="D31" s="22">
        <f t="shared" si="9"/>
        <v>0</v>
      </c>
      <c r="E31" s="22">
        <f t="shared" si="9"/>
        <v>0</v>
      </c>
      <c r="F31" s="16">
        <v>0</v>
      </c>
      <c r="G31" s="147"/>
      <c r="H31" s="146"/>
    </row>
    <row r="32" spans="1:8" ht="15" customHeight="1" x14ac:dyDescent="0.25">
      <c r="A32" s="83"/>
      <c r="B32" s="70"/>
      <c r="C32" s="13" t="s">
        <v>11</v>
      </c>
      <c r="D32" s="20">
        <f t="shared" ref="D32:E32" si="10">SUM(D28:D31)</f>
        <v>9440.1</v>
      </c>
      <c r="E32" s="20">
        <f t="shared" si="10"/>
        <v>4765.8999999999996</v>
      </c>
      <c r="F32" s="20">
        <f t="shared" si="1"/>
        <v>50.485694007478735</v>
      </c>
      <c r="G32" s="147"/>
      <c r="H32" s="146"/>
    </row>
    <row r="33" spans="1:8" ht="15.95" customHeight="1" x14ac:dyDescent="0.25">
      <c r="A33" s="145" t="s">
        <v>35</v>
      </c>
      <c r="B33" s="56" t="s">
        <v>110</v>
      </c>
      <c r="C33" s="7" t="s">
        <v>7</v>
      </c>
      <c r="D33" s="22">
        <v>0</v>
      </c>
      <c r="E33" s="22">
        <v>0</v>
      </c>
      <c r="F33" s="16">
        <v>0</v>
      </c>
      <c r="G33" s="56" t="s">
        <v>111</v>
      </c>
      <c r="H33" s="146"/>
    </row>
    <row r="34" spans="1:8" ht="15.95" customHeight="1" x14ac:dyDescent="0.25">
      <c r="A34" s="145"/>
      <c r="B34" s="56"/>
      <c r="C34" s="7" t="s">
        <v>8</v>
      </c>
      <c r="D34" s="22">
        <v>2111.3000000000002</v>
      </c>
      <c r="E34" s="22">
        <v>1131</v>
      </c>
      <c r="F34" s="16">
        <f t="shared" si="1"/>
        <v>53.568891204471171</v>
      </c>
      <c r="G34" s="56"/>
      <c r="H34" s="146"/>
    </row>
    <row r="35" spans="1:8" ht="15.95" customHeight="1" x14ac:dyDescent="0.25">
      <c r="A35" s="145"/>
      <c r="B35" s="56"/>
      <c r="C35" s="7" t="s">
        <v>9</v>
      </c>
      <c r="D35" s="22">
        <v>7328.8</v>
      </c>
      <c r="E35" s="22">
        <v>3634.9</v>
      </c>
      <c r="F35" s="16">
        <f t="shared" si="1"/>
        <v>49.597478441218207</v>
      </c>
      <c r="G35" s="56"/>
      <c r="H35" s="146"/>
    </row>
    <row r="36" spans="1:8" ht="15.95" customHeight="1" x14ac:dyDescent="0.25">
      <c r="A36" s="145"/>
      <c r="B36" s="56"/>
      <c r="C36" s="12" t="s">
        <v>10</v>
      </c>
      <c r="D36" s="22">
        <v>0</v>
      </c>
      <c r="E36" s="22">
        <v>0</v>
      </c>
      <c r="F36" s="16">
        <v>0</v>
      </c>
      <c r="G36" s="56"/>
      <c r="H36" s="146"/>
    </row>
    <row r="37" spans="1:8" ht="15.95" customHeight="1" x14ac:dyDescent="0.25">
      <c r="A37" s="145"/>
      <c r="B37" s="56"/>
      <c r="C37" s="9" t="s">
        <v>11</v>
      </c>
      <c r="D37" s="16">
        <f t="shared" ref="D37:E37" si="11">SUM(D33:D36)</f>
        <v>9440.1</v>
      </c>
      <c r="E37" s="16">
        <f t="shared" si="11"/>
        <v>4765.8999999999996</v>
      </c>
      <c r="F37" s="16">
        <f t="shared" si="1"/>
        <v>50.485694007478735</v>
      </c>
      <c r="G37" s="56"/>
      <c r="H37" s="146"/>
    </row>
  </sheetData>
  <mergeCells count="29">
    <mergeCell ref="A1:B2"/>
    <mergeCell ref="C1:C2"/>
    <mergeCell ref="D1:F1"/>
    <mergeCell ref="G1:G2"/>
    <mergeCell ref="H1:H2"/>
    <mergeCell ref="A3:A7"/>
    <mergeCell ref="B3:B7"/>
    <mergeCell ref="G3:G7"/>
    <mergeCell ref="H3:H7"/>
    <mergeCell ref="A8:A12"/>
    <mergeCell ref="B8:B12"/>
    <mergeCell ref="H8:H17"/>
    <mergeCell ref="A13:A17"/>
    <mergeCell ref="B13:B17"/>
    <mergeCell ref="A33:A37"/>
    <mergeCell ref="B33:B37"/>
    <mergeCell ref="G33:G37"/>
    <mergeCell ref="G8:G17"/>
    <mergeCell ref="H33:H37"/>
    <mergeCell ref="A18:A22"/>
    <mergeCell ref="B18:B22"/>
    <mergeCell ref="A23:A27"/>
    <mergeCell ref="B23:B27"/>
    <mergeCell ref="A28:A32"/>
    <mergeCell ref="B28:B32"/>
    <mergeCell ref="H28:H32"/>
    <mergeCell ref="G28:G32"/>
    <mergeCell ref="G18:G27"/>
    <mergeCell ref="H18:H27"/>
  </mergeCells>
  <pageMargins left="0.7" right="0.7" top="0.75" bottom="0.75" header="0.3" footer="0.3"/>
  <pageSetup paperSize="9" scale="76" fitToHeight="0" orientation="landscape" r:id="rId1"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G18" sqref="G18:G22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6" width="12.85546875" customWidth="1"/>
    <col min="7" max="7" width="37.140625" customWidth="1"/>
    <col min="8" max="8" width="37" customWidth="1"/>
  </cols>
  <sheetData>
    <row r="1" spans="1:8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x14ac:dyDescent="0.25">
      <c r="A3" s="64" t="s">
        <v>112</v>
      </c>
      <c r="B3" s="70" t="s">
        <v>113</v>
      </c>
      <c r="C3" s="7" t="s">
        <v>7</v>
      </c>
      <c r="D3" s="16">
        <f t="shared" ref="D3:E6" si="0">D8+D18+D28</f>
        <v>0</v>
      </c>
      <c r="E3" s="16">
        <f t="shared" si="0"/>
        <v>0</v>
      </c>
      <c r="F3" s="16">
        <v>0</v>
      </c>
      <c r="G3" s="56"/>
      <c r="H3" s="57"/>
    </row>
    <row r="4" spans="1:8" x14ac:dyDescent="0.25">
      <c r="A4" s="64"/>
      <c r="B4" s="70">
        <v>0</v>
      </c>
      <c r="C4" s="7" t="s">
        <v>8</v>
      </c>
      <c r="D4" s="16">
        <f t="shared" si="0"/>
        <v>11069.9</v>
      </c>
      <c r="E4" s="16">
        <f t="shared" si="0"/>
        <v>4407.8999999999996</v>
      </c>
      <c r="F4" s="16">
        <f t="shared" ref="F4:F37" si="1">E4/D4*100</f>
        <v>39.818787884262733</v>
      </c>
      <c r="G4" s="56"/>
      <c r="H4" s="57"/>
    </row>
    <row r="5" spans="1:8" x14ac:dyDescent="0.25">
      <c r="A5" s="64"/>
      <c r="B5" s="70">
        <v>0</v>
      </c>
      <c r="C5" s="7" t="s">
        <v>9</v>
      </c>
      <c r="D5" s="16">
        <f t="shared" si="0"/>
        <v>11082</v>
      </c>
      <c r="E5" s="16">
        <f t="shared" si="0"/>
        <v>4540.8</v>
      </c>
      <c r="F5" s="16">
        <f t="shared" si="1"/>
        <v>40.974553329723875</v>
      </c>
      <c r="G5" s="56"/>
      <c r="H5" s="57"/>
    </row>
    <row r="6" spans="1:8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x14ac:dyDescent="0.25">
      <c r="A7" s="64"/>
      <c r="B7" s="70"/>
      <c r="C7" s="13" t="s">
        <v>11</v>
      </c>
      <c r="D7" s="20">
        <f t="shared" ref="D7:E7" si="2">SUM(D3:D6)</f>
        <v>22151.9</v>
      </c>
      <c r="E7" s="20">
        <f t="shared" si="2"/>
        <v>8948.7000000000007</v>
      </c>
      <c r="F7" s="20">
        <f t="shared" si="1"/>
        <v>40.396986263029355</v>
      </c>
      <c r="G7" s="56"/>
      <c r="H7" s="57"/>
    </row>
    <row r="8" spans="1:8" ht="23.1" customHeight="1" x14ac:dyDescent="0.25">
      <c r="A8" s="67" t="s">
        <v>14</v>
      </c>
      <c r="B8" s="70" t="s">
        <v>114</v>
      </c>
      <c r="C8" s="7" t="s">
        <v>7</v>
      </c>
      <c r="D8" s="22">
        <f t="shared" ref="D8:E11" si="3">D13</f>
        <v>0</v>
      </c>
      <c r="E8" s="22">
        <f t="shared" si="3"/>
        <v>0</v>
      </c>
      <c r="F8" s="16">
        <v>0</v>
      </c>
      <c r="G8" s="158" t="s">
        <v>378</v>
      </c>
      <c r="H8" s="161" t="s">
        <v>115</v>
      </c>
    </row>
    <row r="9" spans="1:8" ht="23.1" customHeight="1" x14ac:dyDescent="0.25">
      <c r="A9" s="67"/>
      <c r="B9" s="70"/>
      <c r="C9" s="7" t="s">
        <v>8</v>
      </c>
      <c r="D9" s="22">
        <f t="shared" si="3"/>
        <v>10614.8</v>
      </c>
      <c r="E9" s="22">
        <f t="shared" si="3"/>
        <v>4046.5</v>
      </c>
      <c r="F9" s="16">
        <f t="shared" si="1"/>
        <v>38.121302332592236</v>
      </c>
      <c r="G9" s="159"/>
      <c r="H9" s="162"/>
    </row>
    <row r="10" spans="1:8" ht="23.1" customHeight="1" x14ac:dyDescent="0.25">
      <c r="A10" s="67"/>
      <c r="B10" s="70"/>
      <c r="C10" s="7" t="s">
        <v>9</v>
      </c>
      <c r="D10" s="22">
        <f t="shared" si="3"/>
        <v>0</v>
      </c>
      <c r="E10" s="22">
        <f t="shared" si="3"/>
        <v>0</v>
      </c>
      <c r="F10" s="16">
        <v>0</v>
      </c>
      <c r="G10" s="159"/>
      <c r="H10" s="162"/>
    </row>
    <row r="11" spans="1:8" ht="23.1" customHeight="1" x14ac:dyDescent="0.25">
      <c r="A11" s="67"/>
      <c r="B11" s="70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159"/>
      <c r="H11" s="162"/>
    </row>
    <row r="12" spans="1:8" ht="23.1" customHeight="1" x14ac:dyDescent="0.25">
      <c r="A12" s="67"/>
      <c r="B12" s="70"/>
      <c r="C12" s="13" t="s">
        <v>11</v>
      </c>
      <c r="D12" s="20">
        <f t="shared" ref="D12:E12" si="4">SUM(D8:D11)</f>
        <v>10614.8</v>
      </c>
      <c r="E12" s="20">
        <f t="shared" si="4"/>
        <v>4046.5</v>
      </c>
      <c r="F12" s="20">
        <f t="shared" si="1"/>
        <v>38.121302332592236</v>
      </c>
      <c r="G12" s="159"/>
      <c r="H12" s="162"/>
    </row>
    <row r="13" spans="1:8" ht="23.1" customHeight="1" x14ac:dyDescent="0.25">
      <c r="A13" s="155" t="s">
        <v>41</v>
      </c>
      <c r="B13" s="109" t="s">
        <v>116</v>
      </c>
      <c r="C13" s="7" t="s">
        <v>7</v>
      </c>
      <c r="D13" s="16">
        <v>0</v>
      </c>
      <c r="E13" s="16">
        <v>0</v>
      </c>
      <c r="F13" s="16">
        <v>0</v>
      </c>
      <c r="G13" s="159"/>
      <c r="H13" s="162"/>
    </row>
    <row r="14" spans="1:8" ht="23.1" customHeight="1" x14ac:dyDescent="0.25">
      <c r="A14" s="156"/>
      <c r="B14" s="110"/>
      <c r="C14" s="7" t="s">
        <v>8</v>
      </c>
      <c r="D14" s="16">
        <v>10614.8</v>
      </c>
      <c r="E14" s="16">
        <v>4046.5</v>
      </c>
      <c r="F14" s="16">
        <f t="shared" si="1"/>
        <v>38.121302332592236</v>
      </c>
      <c r="G14" s="159"/>
      <c r="H14" s="162"/>
    </row>
    <row r="15" spans="1:8" ht="23.1" customHeight="1" x14ac:dyDescent="0.25">
      <c r="A15" s="156"/>
      <c r="B15" s="110"/>
      <c r="C15" s="7" t="s">
        <v>9</v>
      </c>
      <c r="D15" s="16">
        <v>0</v>
      </c>
      <c r="E15" s="16">
        <v>0</v>
      </c>
      <c r="F15" s="16">
        <v>0</v>
      </c>
      <c r="G15" s="159"/>
      <c r="H15" s="162"/>
    </row>
    <row r="16" spans="1:8" ht="23.1" customHeight="1" x14ac:dyDescent="0.25">
      <c r="A16" s="156"/>
      <c r="B16" s="110"/>
      <c r="C16" s="12" t="s">
        <v>10</v>
      </c>
      <c r="D16" s="16">
        <v>0</v>
      </c>
      <c r="E16" s="16">
        <v>0</v>
      </c>
      <c r="F16" s="16">
        <v>0</v>
      </c>
      <c r="G16" s="159"/>
      <c r="H16" s="162"/>
    </row>
    <row r="17" spans="1:8" ht="23.1" customHeight="1" x14ac:dyDescent="0.25">
      <c r="A17" s="157"/>
      <c r="B17" s="111"/>
      <c r="C17" s="13" t="s">
        <v>11</v>
      </c>
      <c r="D17" s="16">
        <f t="shared" ref="D17:E17" si="5">SUM(D13:D16)</f>
        <v>10614.8</v>
      </c>
      <c r="E17" s="16">
        <f t="shared" si="5"/>
        <v>4046.5</v>
      </c>
      <c r="F17" s="16">
        <f t="shared" si="1"/>
        <v>38.121302332592236</v>
      </c>
      <c r="G17" s="160"/>
      <c r="H17" s="163"/>
    </row>
    <row r="18" spans="1:8" x14ac:dyDescent="0.25">
      <c r="A18" s="83" t="s">
        <v>21</v>
      </c>
      <c r="B18" s="70" t="s">
        <v>117</v>
      </c>
      <c r="C18" s="7" t="s">
        <v>7</v>
      </c>
      <c r="D18" s="22">
        <f t="shared" ref="D18:E21" si="6">D23</f>
        <v>0</v>
      </c>
      <c r="E18" s="22">
        <f t="shared" si="6"/>
        <v>0</v>
      </c>
      <c r="F18" s="16">
        <v>0</v>
      </c>
      <c r="G18" s="164"/>
      <c r="H18" s="57"/>
    </row>
    <row r="19" spans="1:8" x14ac:dyDescent="0.25">
      <c r="A19" s="83"/>
      <c r="B19" s="70"/>
      <c r="C19" s="7" t="s">
        <v>8</v>
      </c>
      <c r="D19" s="22">
        <f t="shared" si="6"/>
        <v>455.1</v>
      </c>
      <c r="E19" s="22">
        <f t="shared" si="6"/>
        <v>361.4</v>
      </c>
      <c r="F19" s="16">
        <f t="shared" si="1"/>
        <v>79.411118435508669</v>
      </c>
      <c r="G19" s="164"/>
      <c r="H19" s="57"/>
    </row>
    <row r="20" spans="1:8" x14ac:dyDescent="0.25">
      <c r="A20" s="83"/>
      <c r="B20" s="70"/>
      <c r="C20" s="7" t="s">
        <v>9</v>
      </c>
      <c r="D20" s="22">
        <f t="shared" si="6"/>
        <v>11028</v>
      </c>
      <c r="E20" s="22">
        <f t="shared" si="6"/>
        <v>4540.8</v>
      </c>
      <c r="F20" s="16">
        <f t="shared" si="1"/>
        <v>41.175190424374321</v>
      </c>
      <c r="G20" s="164"/>
      <c r="H20" s="57"/>
    </row>
    <row r="21" spans="1:8" x14ac:dyDescent="0.25">
      <c r="A21" s="83"/>
      <c r="B21" s="70"/>
      <c r="C21" s="12" t="s">
        <v>10</v>
      </c>
      <c r="D21" s="22">
        <f t="shared" si="6"/>
        <v>0</v>
      </c>
      <c r="E21" s="22">
        <f t="shared" si="6"/>
        <v>0</v>
      </c>
      <c r="F21" s="16">
        <v>0</v>
      </c>
      <c r="G21" s="164"/>
      <c r="H21" s="57"/>
    </row>
    <row r="22" spans="1:8" x14ac:dyDescent="0.25">
      <c r="A22" s="83"/>
      <c r="B22" s="70"/>
      <c r="C22" s="13" t="s">
        <v>11</v>
      </c>
      <c r="D22" s="20">
        <f t="shared" ref="D22:E22" si="7">SUM(D18:D21)</f>
        <v>11483.1</v>
      </c>
      <c r="E22" s="20">
        <f t="shared" si="7"/>
        <v>4902.2</v>
      </c>
      <c r="F22" s="20">
        <f t="shared" si="1"/>
        <v>42.690562652942148</v>
      </c>
      <c r="G22" s="164"/>
      <c r="H22" s="57"/>
    </row>
    <row r="23" spans="1:8" ht="17.100000000000001" customHeight="1" x14ac:dyDescent="0.25">
      <c r="A23" s="155" t="s">
        <v>23</v>
      </c>
      <c r="B23" s="109" t="s">
        <v>118</v>
      </c>
      <c r="C23" s="7" t="s">
        <v>7</v>
      </c>
      <c r="D23" s="22">
        <v>0</v>
      </c>
      <c r="E23" s="22">
        <v>0</v>
      </c>
      <c r="F23" s="16">
        <v>0</v>
      </c>
      <c r="G23" s="124" t="s">
        <v>119</v>
      </c>
      <c r="H23" s="165" t="s">
        <v>120</v>
      </c>
    </row>
    <row r="24" spans="1:8" ht="17.100000000000001" customHeight="1" x14ac:dyDescent="0.25">
      <c r="A24" s="156"/>
      <c r="B24" s="110"/>
      <c r="C24" s="7" t="s">
        <v>8</v>
      </c>
      <c r="D24" s="22">
        <v>455.1</v>
      </c>
      <c r="E24" s="22">
        <v>361.4</v>
      </c>
      <c r="F24" s="16">
        <f t="shared" si="1"/>
        <v>79.411118435508669</v>
      </c>
      <c r="G24" s="124"/>
      <c r="H24" s="165"/>
    </row>
    <row r="25" spans="1:8" ht="17.100000000000001" customHeight="1" x14ac:dyDescent="0.25">
      <c r="A25" s="156"/>
      <c r="B25" s="110"/>
      <c r="C25" s="7" t="s">
        <v>9</v>
      </c>
      <c r="D25" s="16">
        <v>11028</v>
      </c>
      <c r="E25" s="16">
        <v>4540.8</v>
      </c>
      <c r="F25" s="16">
        <f t="shared" si="1"/>
        <v>41.175190424374321</v>
      </c>
      <c r="G25" s="124"/>
      <c r="H25" s="165"/>
    </row>
    <row r="26" spans="1:8" ht="17.100000000000001" customHeight="1" x14ac:dyDescent="0.25">
      <c r="A26" s="156"/>
      <c r="B26" s="110"/>
      <c r="C26" s="12" t="s">
        <v>10</v>
      </c>
      <c r="D26" s="22">
        <v>0</v>
      </c>
      <c r="E26" s="22">
        <v>0</v>
      </c>
      <c r="F26" s="16">
        <v>0</v>
      </c>
      <c r="G26" s="124"/>
      <c r="H26" s="165"/>
    </row>
    <row r="27" spans="1:8" ht="17.100000000000001" customHeight="1" x14ac:dyDescent="0.25">
      <c r="A27" s="157"/>
      <c r="B27" s="111"/>
      <c r="C27" s="9" t="s">
        <v>11</v>
      </c>
      <c r="D27" s="16">
        <f t="shared" ref="D27:E27" si="8">SUM(D23:D26)</f>
        <v>11483.1</v>
      </c>
      <c r="E27" s="16">
        <f t="shared" si="8"/>
        <v>4902.2</v>
      </c>
      <c r="F27" s="16">
        <f t="shared" si="1"/>
        <v>42.690562652942148</v>
      </c>
      <c r="G27" s="124"/>
      <c r="H27" s="165"/>
    </row>
    <row r="28" spans="1:8" x14ac:dyDescent="0.25">
      <c r="A28" s="67" t="s">
        <v>33</v>
      </c>
      <c r="B28" s="70" t="s">
        <v>121</v>
      </c>
      <c r="C28" s="7" t="s">
        <v>7</v>
      </c>
      <c r="D28" s="22">
        <f t="shared" ref="D28:E31" si="9">D33</f>
        <v>0</v>
      </c>
      <c r="E28" s="22">
        <f t="shared" si="9"/>
        <v>0</v>
      </c>
      <c r="F28" s="16">
        <v>0</v>
      </c>
      <c r="G28" s="120"/>
      <c r="H28" s="167"/>
    </row>
    <row r="29" spans="1:8" x14ac:dyDescent="0.25">
      <c r="A29" s="67"/>
      <c r="B29" s="70"/>
      <c r="C29" s="7" t="s">
        <v>8</v>
      </c>
      <c r="D29" s="22">
        <f t="shared" si="9"/>
        <v>0</v>
      </c>
      <c r="E29" s="22">
        <f t="shared" si="9"/>
        <v>0</v>
      </c>
      <c r="F29" s="16">
        <v>0</v>
      </c>
      <c r="G29" s="166"/>
      <c r="H29" s="166"/>
    </row>
    <row r="30" spans="1:8" x14ac:dyDescent="0.25">
      <c r="A30" s="67"/>
      <c r="B30" s="70"/>
      <c r="C30" s="7" t="s">
        <v>9</v>
      </c>
      <c r="D30" s="22">
        <f t="shared" si="9"/>
        <v>54</v>
      </c>
      <c r="E30" s="22">
        <f t="shared" si="9"/>
        <v>0</v>
      </c>
      <c r="F30" s="16">
        <f t="shared" si="1"/>
        <v>0</v>
      </c>
      <c r="G30" s="166"/>
      <c r="H30" s="166"/>
    </row>
    <row r="31" spans="1:8" x14ac:dyDescent="0.25">
      <c r="A31" s="67"/>
      <c r="B31" s="70"/>
      <c r="C31" s="12" t="s">
        <v>10</v>
      </c>
      <c r="D31" s="22">
        <f t="shared" si="9"/>
        <v>0</v>
      </c>
      <c r="E31" s="22">
        <f t="shared" si="9"/>
        <v>0</v>
      </c>
      <c r="F31" s="16">
        <v>0</v>
      </c>
      <c r="G31" s="166"/>
      <c r="H31" s="166"/>
    </row>
    <row r="32" spans="1:8" x14ac:dyDescent="0.25">
      <c r="A32" s="67"/>
      <c r="B32" s="70"/>
      <c r="C32" s="13" t="s">
        <v>11</v>
      </c>
      <c r="D32" s="20">
        <f t="shared" ref="D32:E32" si="10">SUM(D28:D31)</f>
        <v>54</v>
      </c>
      <c r="E32" s="20">
        <f t="shared" si="10"/>
        <v>0</v>
      </c>
      <c r="F32" s="20">
        <f t="shared" si="1"/>
        <v>0</v>
      </c>
      <c r="G32" s="166"/>
      <c r="H32" s="166"/>
    </row>
    <row r="33" spans="1:8" x14ac:dyDescent="0.25">
      <c r="A33" s="155" t="s">
        <v>35</v>
      </c>
      <c r="B33" s="109" t="s">
        <v>122</v>
      </c>
      <c r="C33" s="7" t="s">
        <v>7</v>
      </c>
      <c r="D33" s="16">
        <v>0</v>
      </c>
      <c r="E33" s="16">
        <v>0</v>
      </c>
      <c r="F33" s="16">
        <v>0</v>
      </c>
      <c r="G33" s="124" t="s">
        <v>123</v>
      </c>
      <c r="H33" s="165" t="s">
        <v>124</v>
      </c>
    </row>
    <row r="34" spans="1:8" x14ac:dyDescent="0.25">
      <c r="A34" s="156"/>
      <c r="B34" s="110"/>
      <c r="C34" s="7" t="s">
        <v>8</v>
      </c>
      <c r="D34" s="16">
        <v>0</v>
      </c>
      <c r="E34" s="16">
        <v>0</v>
      </c>
      <c r="F34" s="16">
        <v>0</v>
      </c>
      <c r="G34" s="124"/>
      <c r="H34" s="165"/>
    </row>
    <row r="35" spans="1:8" x14ac:dyDescent="0.25">
      <c r="A35" s="156"/>
      <c r="B35" s="110"/>
      <c r="C35" s="7" t="s">
        <v>9</v>
      </c>
      <c r="D35" s="16">
        <v>54</v>
      </c>
      <c r="E35" s="16">
        <v>0</v>
      </c>
      <c r="F35" s="16">
        <f t="shared" si="1"/>
        <v>0</v>
      </c>
      <c r="G35" s="124"/>
      <c r="H35" s="165"/>
    </row>
    <row r="36" spans="1:8" x14ac:dyDescent="0.25">
      <c r="A36" s="156"/>
      <c r="B36" s="110"/>
      <c r="C36" s="12" t="s">
        <v>10</v>
      </c>
      <c r="D36" s="16">
        <v>0</v>
      </c>
      <c r="E36" s="16">
        <v>0</v>
      </c>
      <c r="F36" s="16">
        <v>0</v>
      </c>
      <c r="G36" s="124"/>
      <c r="H36" s="165"/>
    </row>
    <row r="37" spans="1:8" x14ac:dyDescent="0.25">
      <c r="A37" s="157"/>
      <c r="B37" s="111"/>
      <c r="C37" s="13" t="s">
        <v>11</v>
      </c>
      <c r="D37" s="16">
        <f t="shared" ref="D37:E37" si="11">SUM(D33:D36)</f>
        <v>54</v>
      </c>
      <c r="E37" s="16">
        <f t="shared" si="11"/>
        <v>0</v>
      </c>
      <c r="F37" s="16">
        <f t="shared" si="1"/>
        <v>0</v>
      </c>
      <c r="G37" s="124"/>
      <c r="H37" s="165"/>
    </row>
  </sheetData>
  <mergeCells count="31">
    <mergeCell ref="A28:A32"/>
    <mergeCell ref="B28:B32"/>
    <mergeCell ref="G28:G32"/>
    <mergeCell ref="H28:H32"/>
    <mergeCell ref="G33:G37"/>
    <mergeCell ref="H33:H37"/>
    <mergeCell ref="A33:A37"/>
    <mergeCell ref="B33:B37"/>
    <mergeCell ref="A18:A22"/>
    <mergeCell ref="B18:B22"/>
    <mergeCell ref="G18:G22"/>
    <mergeCell ref="H18:H22"/>
    <mergeCell ref="G23:G27"/>
    <mergeCell ref="H23:H27"/>
    <mergeCell ref="A23:A27"/>
    <mergeCell ref="B23:B27"/>
    <mergeCell ref="G8:G17"/>
    <mergeCell ref="H8:H17"/>
    <mergeCell ref="G3:G7"/>
    <mergeCell ref="H3:H7"/>
    <mergeCell ref="A1:B2"/>
    <mergeCell ref="C1:C2"/>
    <mergeCell ref="D1:F1"/>
    <mergeCell ref="G1:G2"/>
    <mergeCell ref="H1:H2"/>
    <mergeCell ref="A8:A12"/>
    <mergeCell ref="B8:B12"/>
    <mergeCell ref="A13:A17"/>
    <mergeCell ref="B13:B17"/>
    <mergeCell ref="A3:A7"/>
    <mergeCell ref="B3:B7"/>
  </mergeCells>
  <pageMargins left="0.7" right="0.7" top="0.75" bottom="0.75" header="0.3" footer="0.3"/>
  <pageSetup paperSize="9" scale="75" fitToHeight="0" orientation="landscape" r:id="rId1"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opLeftCell="A16" zoomScaleNormal="100" workbookViewId="0">
      <selection activeCell="C23" sqref="C23:C32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9.140625" bestFit="1" customWidth="1"/>
    <col min="4" max="6" width="12.85546875" customWidth="1"/>
    <col min="7" max="7" width="49.85546875" customWidth="1"/>
    <col min="8" max="8" width="34.710937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125</v>
      </c>
      <c r="B3" s="70" t="s">
        <v>126</v>
      </c>
      <c r="C3" s="32" t="s">
        <v>7</v>
      </c>
      <c r="D3" s="33">
        <f t="shared" ref="D3:E6" si="0">D8+D23+D33</f>
        <v>66500.899999999994</v>
      </c>
      <c r="E3" s="33">
        <f t="shared" si="0"/>
        <v>34884.1</v>
      </c>
      <c r="F3" s="33">
        <f t="shared" ref="F3:F42" si="1">E3/D3*100</f>
        <v>52.456583294361437</v>
      </c>
      <c r="G3" s="174"/>
      <c r="H3" s="175"/>
    </row>
    <row r="4" spans="1:8" x14ac:dyDescent="0.25">
      <c r="A4" s="64"/>
      <c r="B4" s="70">
        <v>0</v>
      </c>
      <c r="C4" s="32" t="s">
        <v>8</v>
      </c>
      <c r="D4" s="33">
        <f t="shared" si="0"/>
        <v>135369.9</v>
      </c>
      <c r="E4" s="33">
        <f t="shared" si="0"/>
        <v>56435.199999999997</v>
      </c>
      <c r="F4" s="33">
        <f t="shared" si="1"/>
        <v>41.689622286786062</v>
      </c>
      <c r="G4" s="174"/>
      <c r="H4" s="175"/>
    </row>
    <row r="5" spans="1:8" x14ac:dyDescent="0.25">
      <c r="A5" s="64"/>
      <c r="B5" s="70">
        <v>0</v>
      </c>
      <c r="C5" s="32" t="s">
        <v>9</v>
      </c>
      <c r="D5" s="33">
        <f t="shared" si="0"/>
        <v>61515.1</v>
      </c>
      <c r="E5" s="33">
        <f t="shared" si="0"/>
        <v>24137.800000000003</v>
      </c>
      <c r="F5" s="33">
        <f t="shared" si="1"/>
        <v>39.238821037436345</v>
      </c>
      <c r="G5" s="174"/>
      <c r="H5" s="175"/>
    </row>
    <row r="6" spans="1:8" x14ac:dyDescent="0.25">
      <c r="A6" s="64"/>
      <c r="B6" s="70"/>
      <c r="C6" s="34" t="s">
        <v>10</v>
      </c>
      <c r="D6" s="33">
        <f t="shared" si="0"/>
        <v>0</v>
      </c>
      <c r="E6" s="33">
        <f t="shared" si="0"/>
        <v>0</v>
      </c>
      <c r="F6" s="33">
        <v>0</v>
      </c>
      <c r="G6" s="174"/>
      <c r="H6" s="175"/>
    </row>
    <row r="7" spans="1:8" x14ac:dyDescent="0.25">
      <c r="A7" s="64"/>
      <c r="B7" s="70"/>
      <c r="C7" s="35" t="s">
        <v>11</v>
      </c>
      <c r="D7" s="36">
        <f t="shared" ref="D7:E7" si="2">SUM(D3:D6)</f>
        <v>263385.89999999997</v>
      </c>
      <c r="E7" s="36">
        <f t="shared" si="2"/>
        <v>115457.09999999999</v>
      </c>
      <c r="F7" s="36">
        <f t="shared" si="1"/>
        <v>43.835717857334053</v>
      </c>
      <c r="G7" s="174"/>
      <c r="H7" s="175"/>
    </row>
    <row r="8" spans="1:8" x14ac:dyDescent="0.25">
      <c r="A8" s="67" t="s">
        <v>14</v>
      </c>
      <c r="B8" s="70" t="s">
        <v>127</v>
      </c>
      <c r="C8" s="7" t="s">
        <v>7</v>
      </c>
      <c r="D8" s="22">
        <f t="shared" ref="D8:E11" si="3">D13+D18</f>
        <v>0</v>
      </c>
      <c r="E8" s="22">
        <f t="shared" si="3"/>
        <v>0</v>
      </c>
      <c r="F8" s="33">
        <v>0</v>
      </c>
      <c r="G8" s="177"/>
      <c r="H8" s="176"/>
    </row>
    <row r="9" spans="1:8" x14ac:dyDescent="0.25">
      <c r="A9" s="67"/>
      <c r="B9" s="70"/>
      <c r="C9" s="7" t="s">
        <v>8</v>
      </c>
      <c r="D9" s="22">
        <f t="shared" si="3"/>
        <v>56497.5</v>
      </c>
      <c r="E9" s="22">
        <f t="shared" si="3"/>
        <v>16057.2</v>
      </c>
      <c r="F9" s="33">
        <f t="shared" si="1"/>
        <v>28.421080578786672</v>
      </c>
      <c r="G9" s="177"/>
      <c r="H9" s="176"/>
    </row>
    <row r="10" spans="1:8" x14ac:dyDescent="0.25">
      <c r="A10" s="67"/>
      <c r="B10" s="70"/>
      <c r="C10" s="7" t="s">
        <v>9</v>
      </c>
      <c r="D10" s="22">
        <f t="shared" si="3"/>
        <v>13533.4</v>
      </c>
      <c r="E10" s="22">
        <f t="shared" si="3"/>
        <v>2379.8000000000002</v>
      </c>
      <c r="F10" s="33">
        <f t="shared" si="1"/>
        <v>17.584642440185025</v>
      </c>
      <c r="G10" s="177"/>
      <c r="H10" s="176"/>
    </row>
    <row r="11" spans="1:8" x14ac:dyDescent="0.25">
      <c r="A11" s="67"/>
      <c r="B11" s="70"/>
      <c r="C11" s="12" t="s">
        <v>10</v>
      </c>
      <c r="D11" s="22">
        <f t="shared" si="3"/>
        <v>0</v>
      </c>
      <c r="E11" s="22">
        <f t="shared" si="3"/>
        <v>0</v>
      </c>
      <c r="F11" s="33">
        <v>0</v>
      </c>
      <c r="G11" s="177"/>
      <c r="H11" s="176"/>
    </row>
    <row r="12" spans="1:8" x14ac:dyDescent="0.25">
      <c r="A12" s="67"/>
      <c r="B12" s="70"/>
      <c r="C12" s="9" t="s">
        <v>11</v>
      </c>
      <c r="D12" s="36">
        <f t="shared" ref="D12:E12" si="4">SUM(D8:D11)</f>
        <v>70030.899999999994</v>
      </c>
      <c r="E12" s="36">
        <f t="shared" si="4"/>
        <v>18437</v>
      </c>
      <c r="F12" s="36">
        <f t="shared" si="1"/>
        <v>26.326949960660222</v>
      </c>
      <c r="G12" s="177"/>
      <c r="H12" s="176"/>
    </row>
    <row r="13" spans="1:8" ht="45" customHeight="1" x14ac:dyDescent="0.25">
      <c r="A13" s="143" t="s">
        <v>44</v>
      </c>
      <c r="B13" s="56" t="s">
        <v>128</v>
      </c>
      <c r="C13" s="7" t="s">
        <v>7</v>
      </c>
      <c r="D13" s="22">
        <v>0</v>
      </c>
      <c r="E13" s="22">
        <v>0</v>
      </c>
      <c r="F13" s="33">
        <v>0</v>
      </c>
      <c r="G13" s="56" t="s">
        <v>129</v>
      </c>
      <c r="H13" s="168" t="s">
        <v>130</v>
      </c>
    </row>
    <row r="14" spans="1:8" ht="45" customHeight="1" x14ac:dyDescent="0.25">
      <c r="A14" s="143"/>
      <c r="B14" s="56"/>
      <c r="C14" s="7" t="s">
        <v>8</v>
      </c>
      <c r="D14" s="16">
        <v>5186.3</v>
      </c>
      <c r="E14" s="16">
        <v>0</v>
      </c>
      <c r="F14" s="33">
        <f t="shared" si="1"/>
        <v>0</v>
      </c>
      <c r="G14" s="56"/>
      <c r="H14" s="169"/>
    </row>
    <row r="15" spans="1:8" ht="45" customHeight="1" x14ac:dyDescent="0.25">
      <c r="A15" s="143"/>
      <c r="B15" s="56"/>
      <c r="C15" s="7" t="s">
        <v>9</v>
      </c>
      <c r="D15" s="16">
        <v>883.4</v>
      </c>
      <c r="E15" s="16">
        <v>0</v>
      </c>
      <c r="F15" s="33">
        <f t="shared" si="1"/>
        <v>0</v>
      </c>
      <c r="G15" s="56"/>
      <c r="H15" s="169"/>
    </row>
    <row r="16" spans="1:8" ht="45" customHeight="1" x14ac:dyDescent="0.25">
      <c r="A16" s="143"/>
      <c r="B16" s="56"/>
      <c r="C16" s="12" t="s">
        <v>10</v>
      </c>
      <c r="D16" s="16">
        <v>0</v>
      </c>
      <c r="E16" s="16">
        <v>0</v>
      </c>
      <c r="F16" s="33">
        <v>0</v>
      </c>
      <c r="G16" s="56"/>
      <c r="H16" s="169"/>
    </row>
    <row r="17" spans="1:8" ht="45" customHeight="1" x14ac:dyDescent="0.25">
      <c r="A17" s="143"/>
      <c r="B17" s="56"/>
      <c r="C17" s="9" t="s">
        <v>11</v>
      </c>
      <c r="D17" s="16">
        <f t="shared" ref="D17:E17" si="5">SUM(D13:D16)</f>
        <v>6069.7</v>
      </c>
      <c r="E17" s="16">
        <f t="shared" si="5"/>
        <v>0</v>
      </c>
      <c r="F17" s="33">
        <f t="shared" si="1"/>
        <v>0</v>
      </c>
      <c r="G17" s="56"/>
      <c r="H17" s="170"/>
    </row>
    <row r="18" spans="1:8" ht="30" customHeight="1" x14ac:dyDescent="0.25">
      <c r="A18" s="143" t="s">
        <v>52</v>
      </c>
      <c r="B18" s="56" t="s">
        <v>131</v>
      </c>
      <c r="C18" s="7" t="s">
        <v>7</v>
      </c>
      <c r="D18" s="22">
        <v>0</v>
      </c>
      <c r="E18" s="22">
        <v>0</v>
      </c>
      <c r="F18" s="33">
        <v>0</v>
      </c>
      <c r="G18" s="56" t="s">
        <v>132</v>
      </c>
      <c r="H18" s="108" t="s">
        <v>133</v>
      </c>
    </row>
    <row r="19" spans="1:8" ht="30" customHeight="1" x14ac:dyDescent="0.25">
      <c r="A19" s="143"/>
      <c r="B19" s="56"/>
      <c r="C19" s="7" t="s">
        <v>8</v>
      </c>
      <c r="D19" s="16">
        <v>51311.199999999997</v>
      </c>
      <c r="E19" s="16">
        <v>16057.2</v>
      </c>
      <c r="F19" s="33">
        <f t="shared" si="1"/>
        <v>31.293752631004541</v>
      </c>
      <c r="G19" s="56"/>
      <c r="H19" s="108"/>
    </row>
    <row r="20" spans="1:8" ht="30" customHeight="1" x14ac:dyDescent="0.25">
      <c r="A20" s="143"/>
      <c r="B20" s="56"/>
      <c r="C20" s="7" t="s">
        <v>9</v>
      </c>
      <c r="D20" s="16">
        <v>12650</v>
      </c>
      <c r="E20" s="16">
        <v>2379.8000000000002</v>
      </c>
      <c r="F20" s="33">
        <f t="shared" si="1"/>
        <v>18.812648221343874</v>
      </c>
      <c r="G20" s="56"/>
      <c r="H20" s="108"/>
    </row>
    <row r="21" spans="1:8" ht="30" customHeight="1" x14ac:dyDescent="0.25">
      <c r="A21" s="143"/>
      <c r="B21" s="56"/>
      <c r="C21" s="12" t="s">
        <v>10</v>
      </c>
      <c r="D21" s="16">
        <v>0</v>
      </c>
      <c r="E21" s="16">
        <v>0</v>
      </c>
      <c r="F21" s="33">
        <v>0</v>
      </c>
      <c r="G21" s="56"/>
      <c r="H21" s="108"/>
    </row>
    <row r="22" spans="1:8" ht="30" customHeight="1" x14ac:dyDescent="0.25">
      <c r="A22" s="143"/>
      <c r="B22" s="56"/>
      <c r="C22" s="9" t="s">
        <v>11</v>
      </c>
      <c r="D22" s="16">
        <f t="shared" ref="D22:E22" si="6">SUM(D18:D21)</f>
        <v>63961.2</v>
      </c>
      <c r="E22" s="16">
        <f t="shared" si="6"/>
        <v>18437</v>
      </c>
      <c r="F22" s="33">
        <f t="shared" si="1"/>
        <v>28.825287830747392</v>
      </c>
      <c r="G22" s="56"/>
      <c r="H22" s="108"/>
    </row>
    <row r="23" spans="1:8" ht="15.95" customHeight="1" x14ac:dyDescent="0.25">
      <c r="A23" s="67" t="s">
        <v>21</v>
      </c>
      <c r="B23" s="70" t="s">
        <v>134</v>
      </c>
      <c r="C23" s="7" t="s">
        <v>7</v>
      </c>
      <c r="D23" s="22">
        <f t="shared" ref="D23:E26" si="7">D28</f>
        <v>66500.899999999994</v>
      </c>
      <c r="E23" s="22">
        <f t="shared" si="7"/>
        <v>34884.1</v>
      </c>
      <c r="F23" s="33">
        <f t="shared" si="1"/>
        <v>52.456583294361437</v>
      </c>
      <c r="G23" s="171" t="s">
        <v>135</v>
      </c>
      <c r="H23" s="108"/>
    </row>
    <row r="24" spans="1:8" ht="15.95" customHeight="1" x14ac:dyDescent="0.25">
      <c r="A24" s="67"/>
      <c r="B24" s="70"/>
      <c r="C24" s="7" t="s">
        <v>8</v>
      </c>
      <c r="D24" s="22">
        <f t="shared" si="7"/>
        <v>78872.399999999994</v>
      </c>
      <c r="E24" s="22">
        <f t="shared" si="7"/>
        <v>40378</v>
      </c>
      <c r="F24" s="33">
        <f t="shared" si="1"/>
        <v>51.194080565571745</v>
      </c>
      <c r="G24" s="172"/>
      <c r="H24" s="108"/>
    </row>
    <row r="25" spans="1:8" ht="15.95" customHeight="1" x14ac:dyDescent="0.25">
      <c r="A25" s="67"/>
      <c r="B25" s="70"/>
      <c r="C25" s="7" t="s">
        <v>9</v>
      </c>
      <c r="D25" s="22">
        <f t="shared" si="7"/>
        <v>13870.1</v>
      </c>
      <c r="E25" s="22">
        <f t="shared" si="7"/>
        <v>7260.8</v>
      </c>
      <c r="F25" s="33">
        <f t="shared" si="1"/>
        <v>52.348577155175526</v>
      </c>
      <c r="G25" s="172"/>
      <c r="H25" s="108"/>
    </row>
    <row r="26" spans="1:8" ht="15.95" customHeight="1" x14ac:dyDescent="0.25">
      <c r="A26" s="67"/>
      <c r="B26" s="70"/>
      <c r="C26" s="12" t="s">
        <v>10</v>
      </c>
      <c r="D26" s="22">
        <f t="shared" si="7"/>
        <v>0</v>
      </c>
      <c r="E26" s="22">
        <f t="shared" si="7"/>
        <v>0</v>
      </c>
      <c r="F26" s="33">
        <v>0</v>
      </c>
      <c r="G26" s="172"/>
      <c r="H26" s="108"/>
    </row>
    <row r="27" spans="1:8" ht="15.95" customHeight="1" x14ac:dyDescent="0.25">
      <c r="A27" s="67"/>
      <c r="B27" s="70"/>
      <c r="C27" s="9" t="s">
        <v>11</v>
      </c>
      <c r="D27" s="36">
        <f t="shared" ref="D27:E27" si="8">SUM(D23:D26)</f>
        <v>159243.4</v>
      </c>
      <c r="E27" s="36">
        <f t="shared" si="8"/>
        <v>82522.900000000009</v>
      </c>
      <c r="F27" s="36">
        <f t="shared" si="1"/>
        <v>51.821865144803489</v>
      </c>
      <c r="G27" s="172"/>
      <c r="H27" s="108"/>
    </row>
    <row r="28" spans="1:8" ht="15.95" customHeight="1" x14ac:dyDescent="0.25">
      <c r="A28" s="143" t="s">
        <v>23</v>
      </c>
      <c r="B28" s="56" t="s">
        <v>136</v>
      </c>
      <c r="C28" s="7" t="s">
        <v>7</v>
      </c>
      <c r="D28" s="22">
        <v>66500.899999999994</v>
      </c>
      <c r="E28" s="22">
        <v>34884.1</v>
      </c>
      <c r="F28" s="33">
        <f t="shared" si="1"/>
        <v>52.456583294361437</v>
      </c>
      <c r="G28" s="172"/>
      <c r="H28" s="108"/>
    </row>
    <row r="29" spans="1:8" ht="15.95" customHeight="1" x14ac:dyDescent="0.25">
      <c r="A29" s="143"/>
      <c r="B29" s="56"/>
      <c r="C29" s="7" t="s">
        <v>8</v>
      </c>
      <c r="D29" s="22">
        <v>78872.399999999994</v>
      </c>
      <c r="E29" s="22">
        <v>40378</v>
      </c>
      <c r="F29" s="33">
        <f t="shared" si="1"/>
        <v>51.194080565571745</v>
      </c>
      <c r="G29" s="172"/>
      <c r="H29" s="108"/>
    </row>
    <row r="30" spans="1:8" ht="15.95" customHeight="1" x14ac:dyDescent="0.25">
      <c r="A30" s="143"/>
      <c r="B30" s="56"/>
      <c r="C30" s="7" t="s">
        <v>9</v>
      </c>
      <c r="D30" s="22">
        <v>13870.1</v>
      </c>
      <c r="E30" s="22">
        <v>7260.8</v>
      </c>
      <c r="F30" s="33">
        <f t="shared" si="1"/>
        <v>52.348577155175526</v>
      </c>
      <c r="G30" s="172"/>
      <c r="H30" s="108"/>
    </row>
    <row r="31" spans="1:8" ht="15.95" customHeight="1" x14ac:dyDescent="0.25">
      <c r="A31" s="143"/>
      <c r="B31" s="56"/>
      <c r="C31" s="12" t="s">
        <v>10</v>
      </c>
      <c r="D31" s="22">
        <v>0</v>
      </c>
      <c r="E31" s="22">
        <v>0</v>
      </c>
      <c r="F31" s="33">
        <v>0</v>
      </c>
      <c r="G31" s="172"/>
      <c r="H31" s="108"/>
    </row>
    <row r="32" spans="1:8" ht="15.95" customHeight="1" x14ac:dyDescent="0.25">
      <c r="A32" s="143"/>
      <c r="B32" s="56"/>
      <c r="C32" s="9" t="s">
        <v>11</v>
      </c>
      <c r="D32" s="16">
        <f t="shared" ref="D32:E32" si="9">SUM(D28:D31)</f>
        <v>159243.4</v>
      </c>
      <c r="E32" s="16">
        <f t="shared" si="9"/>
        <v>82522.900000000009</v>
      </c>
      <c r="F32" s="33">
        <f t="shared" si="1"/>
        <v>51.821865144803489</v>
      </c>
      <c r="G32" s="173"/>
      <c r="H32" s="108"/>
    </row>
    <row r="33" spans="1:8" x14ac:dyDescent="0.25">
      <c r="A33" s="67" t="s">
        <v>33</v>
      </c>
      <c r="B33" s="70" t="s">
        <v>137</v>
      </c>
      <c r="C33" s="7" t="s">
        <v>7</v>
      </c>
      <c r="D33" s="22">
        <f t="shared" ref="D33:E36" si="10">D38</f>
        <v>0</v>
      </c>
      <c r="E33" s="22">
        <f t="shared" si="10"/>
        <v>0</v>
      </c>
      <c r="F33" s="33">
        <v>0</v>
      </c>
      <c r="G33" s="56"/>
      <c r="H33" s="57"/>
    </row>
    <row r="34" spans="1:8" x14ac:dyDescent="0.25">
      <c r="A34" s="67"/>
      <c r="B34" s="70"/>
      <c r="C34" s="7" t="s">
        <v>8</v>
      </c>
      <c r="D34" s="22">
        <f t="shared" si="10"/>
        <v>0</v>
      </c>
      <c r="E34" s="22">
        <f t="shared" si="10"/>
        <v>0</v>
      </c>
      <c r="F34" s="33">
        <v>0</v>
      </c>
      <c r="G34" s="56"/>
      <c r="H34" s="57"/>
    </row>
    <row r="35" spans="1:8" x14ac:dyDescent="0.25">
      <c r="A35" s="67"/>
      <c r="B35" s="70"/>
      <c r="C35" s="7" t="s">
        <v>9</v>
      </c>
      <c r="D35" s="22">
        <f t="shared" si="10"/>
        <v>34111.599999999999</v>
      </c>
      <c r="E35" s="22">
        <f t="shared" si="10"/>
        <v>14497.2</v>
      </c>
      <c r="F35" s="33">
        <f t="shared" si="1"/>
        <v>42.499325742562647</v>
      </c>
      <c r="G35" s="56"/>
      <c r="H35" s="57"/>
    </row>
    <row r="36" spans="1:8" x14ac:dyDescent="0.25">
      <c r="A36" s="67"/>
      <c r="B36" s="70"/>
      <c r="C36" s="12" t="s">
        <v>10</v>
      </c>
      <c r="D36" s="22">
        <f t="shared" si="10"/>
        <v>0</v>
      </c>
      <c r="E36" s="22">
        <f t="shared" si="10"/>
        <v>0</v>
      </c>
      <c r="F36" s="33">
        <v>0</v>
      </c>
      <c r="G36" s="56"/>
      <c r="H36" s="57"/>
    </row>
    <row r="37" spans="1:8" x14ac:dyDescent="0.25">
      <c r="A37" s="67"/>
      <c r="B37" s="70"/>
      <c r="C37" s="9" t="s">
        <v>11</v>
      </c>
      <c r="D37" s="36">
        <f t="shared" ref="D37:E37" si="11">SUM(D33:D36)</f>
        <v>34111.599999999999</v>
      </c>
      <c r="E37" s="36">
        <f t="shared" si="11"/>
        <v>14497.2</v>
      </c>
      <c r="F37" s="36">
        <f t="shared" si="1"/>
        <v>42.499325742562647</v>
      </c>
      <c r="G37" s="56"/>
      <c r="H37" s="57"/>
    </row>
    <row r="38" spans="1:8" x14ac:dyDescent="0.25">
      <c r="A38" s="143" t="s">
        <v>35</v>
      </c>
      <c r="B38" s="56" t="s">
        <v>138</v>
      </c>
      <c r="C38" s="7" t="s">
        <v>7</v>
      </c>
      <c r="D38" s="22">
        <v>0</v>
      </c>
      <c r="E38" s="22">
        <v>0</v>
      </c>
      <c r="F38" s="33">
        <v>0</v>
      </c>
      <c r="G38" s="56" t="s">
        <v>139</v>
      </c>
      <c r="H38" s="57"/>
    </row>
    <row r="39" spans="1:8" x14ac:dyDescent="0.25">
      <c r="A39" s="143"/>
      <c r="B39" s="56"/>
      <c r="C39" s="7" t="s">
        <v>8</v>
      </c>
      <c r="D39" s="16">
        <v>0</v>
      </c>
      <c r="E39" s="16">
        <v>0</v>
      </c>
      <c r="F39" s="33">
        <v>0</v>
      </c>
      <c r="G39" s="56"/>
      <c r="H39" s="57"/>
    </row>
    <row r="40" spans="1:8" x14ac:dyDescent="0.25">
      <c r="A40" s="143"/>
      <c r="B40" s="56"/>
      <c r="C40" s="7" t="s">
        <v>9</v>
      </c>
      <c r="D40" s="16">
        <v>34111.599999999999</v>
      </c>
      <c r="E40" s="16">
        <v>14497.2</v>
      </c>
      <c r="F40" s="33">
        <f t="shared" si="1"/>
        <v>42.499325742562647</v>
      </c>
      <c r="G40" s="56"/>
      <c r="H40" s="57"/>
    </row>
    <row r="41" spans="1:8" x14ac:dyDescent="0.25">
      <c r="A41" s="143"/>
      <c r="B41" s="56"/>
      <c r="C41" s="12" t="s">
        <v>10</v>
      </c>
      <c r="D41" s="16">
        <v>0</v>
      </c>
      <c r="E41" s="16">
        <v>0</v>
      </c>
      <c r="F41" s="33">
        <v>0</v>
      </c>
      <c r="G41" s="56"/>
      <c r="H41" s="57"/>
    </row>
    <row r="42" spans="1:8" x14ac:dyDescent="0.25">
      <c r="A42" s="143"/>
      <c r="B42" s="56"/>
      <c r="C42" s="9" t="s">
        <v>11</v>
      </c>
      <c r="D42" s="16">
        <f t="shared" ref="D42:E42" si="12">SUM(D38:D41)</f>
        <v>34111.599999999999</v>
      </c>
      <c r="E42" s="16">
        <f t="shared" si="12"/>
        <v>14497.2</v>
      </c>
      <c r="F42" s="33">
        <f t="shared" si="1"/>
        <v>42.499325742562647</v>
      </c>
      <c r="G42" s="56"/>
      <c r="H42" s="57"/>
    </row>
  </sheetData>
  <mergeCells count="34">
    <mergeCell ref="A3:A7"/>
    <mergeCell ref="B3:B7"/>
    <mergeCell ref="G3:G7"/>
    <mergeCell ref="H3:H7"/>
    <mergeCell ref="H8:H12"/>
    <mergeCell ref="A8:A12"/>
    <mergeCell ref="B8:B12"/>
    <mergeCell ref="G8:G12"/>
    <mergeCell ref="A1:B2"/>
    <mergeCell ref="C1:C2"/>
    <mergeCell ref="D1:F1"/>
    <mergeCell ref="G1:G2"/>
    <mergeCell ref="H1:H2"/>
    <mergeCell ref="A38:A42"/>
    <mergeCell ref="B38:B42"/>
    <mergeCell ref="G38:G42"/>
    <mergeCell ref="H38:H42"/>
    <mergeCell ref="A33:A37"/>
    <mergeCell ref="B33:B37"/>
    <mergeCell ref="G33:G37"/>
    <mergeCell ref="H33:H37"/>
    <mergeCell ref="G13:G17"/>
    <mergeCell ref="A18:A22"/>
    <mergeCell ref="H13:H17"/>
    <mergeCell ref="G23:G32"/>
    <mergeCell ref="B18:B22"/>
    <mergeCell ref="G18:G22"/>
    <mergeCell ref="H18:H32"/>
    <mergeCell ref="A23:A27"/>
    <mergeCell ref="B23:B27"/>
    <mergeCell ref="A28:A32"/>
    <mergeCell ref="B28:B32"/>
    <mergeCell ref="A13:A17"/>
    <mergeCell ref="B13:B17"/>
  </mergeCells>
  <pageMargins left="0.7" right="0.7" top="0.75" bottom="0.75" header="0.3" footer="0.3"/>
  <pageSetup paperSize="9" scale="71" fitToHeight="0" orientation="landscape" r:id="rId1"/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14" zoomScaleNormal="100" workbookViewId="0">
      <selection activeCell="G23" sqref="G23:G27"/>
    </sheetView>
  </sheetViews>
  <sheetFormatPr defaultRowHeight="12.75" x14ac:dyDescent="0.2"/>
  <cols>
    <col min="1" max="1" width="5.7109375" style="37" bestFit="1" customWidth="1"/>
    <col min="2" max="2" width="33.42578125" style="37" customWidth="1"/>
    <col min="3" max="3" width="19.140625" style="37" bestFit="1" customWidth="1"/>
    <col min="4" max="6" width="12.85546875" style="37" customWidth="1"/>
    <col min="7" max="7" width="40.7109375" style="37" customWidth="1"/>
    <col min="8" max="8" width="37.140625" style="37" customWidth="1"/>
    <col min="9" max="16384" width="9.140625" style="37"/>
  </cols>
  <sheetData>
    <row r="1" spans="1:8" x14ac:dyDescent="0.2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x14ac:dyDescent="0.2">
      <c r="A3" s="64" t="s">
        <v>140</v>
      </c>
      <c r="B3" s="70" t="s">
        <v>141</v>
      </c>
      <c r="C3" s="32" t="s">
        <v>7</v>
      </c>
      <c r="D3" s="16">
        <f t="shared" ref="D3:E6" si="0">D8+D28</f>
        <v>3856.4</v>
      </c>
      <c r="E3" s="16">
        <f t="shared" si="0"/>
        <v>0</v>
      </c>
      <c r="F3" s="16">
        <f t="shared" ref="F3:F37" si="1">E3/D3*100</f>
        <v>0</v>
      </c>
      <c r="G3" s="174"/>
      <c r="H3" s="175"/>
    </row>
    <row r="4" spans="1:8" x14ac:dyDescent="0.2">
      <c r="A4" s="64"/>
      <c r="B4" s="70">
        <v>0</v>
      </c>
      <c r="C4" s="32" t="s">
        <v>8</v>
      </c>
      <c r="D4" s="16">
        <f t="shared" si="0"/>
        <v>189730.19999999998</v>
      </c>
      <c r="E4" s="16">
        <f t="shared" si="0"/>
        <v>48980.7</v>
      </c>
      <c r="F4" s="16">
        <f t="shared" si="1"/>
        <v>25.815974473225666</v>
      </c>
      <c r="G4" s="174"/>
      <c r="H4" s="175"/>
    </row>
    <row r="5" spans="1:8" x14ac:dyDescent="0.2">
      <c r="A5" s="64"/>
      <c r="B5" s="70">
        <v>0</v>
      </c>
      <c r="C5" s="32" t="s">
        <v>9</v>
      </c>
      <c r="D5" s="16">
        <f t="shared" si="0"/>
        <v>107569.55</v>
      </c>
      <c r="E5" s="16">
        <f t="shared" si="0"/>
        <v>45</v>
      </c>
      <c r="F5" s="16">
        <f t="shared" si="1"/>
        <v>4.1833399879426844E-2</v>
      </c>
      <c r="G5" s="174"/>
      <c r="H5" s="175"/>
    </row>
    <row r="6" spans="1:8" x14ac:dyDescent="0.2">
      <c r="A6" s="64"/>
      <c r="B6" s="70"/>
      <c r="C6" s="34" t="s">
        <v>10</v>
      </c>
      <c r="D6" s="16">
        <f t="shared" si="0"/>
        <v>0</v>
      </c>
      <c r="E6" s="16">
        <f t="shared" si="0"/>
        <v>0</v>
      </c>
      <c r="F6" s="16">
        <v>0</v>
      </c>
      <c r="G6" s="174"/>
      <c r="H6" s="175"/>
    </row>
    <row r="7" spans="1:8" x14ac:dyDescent="0.2">
      <c r="A7" s="64"/>
      <c r="B7" s="70"/>
      <c r="C7" s="35" t="s">
        <v>11</v>
      </c>
      <c r="D7" s="20">
        <f t="shared" ref="D7:E7" si="2">SUM(D3:D6)</f>
        <v>301156.14999999997</v>
      </c>
      <c r="E7" s="20">
        <f t="shared" si="2"/>
        <v>49025.7</v>
      </c>
      <c r="F7" s="16">
        <f t="shared" si="1"/>
        <v>16.279162819686732</v>
      </c>
      <c r="G7" s="174"/>
      <c r="H7" s="175"/>
    </row>
    <row r="8" spans="1:8" x14ac:dyDescent="0.2">
      <c r="A8" s="178" t="s">
        <v>14</v>
      </c>
      <c r="B8" s="179" t="s">
        <v>142</v>
      </c>
      <c r="C8" s="7" t="s">
        <v>7</v>
      </c>
      <c r="D8" s="38">
        <f t="shared" ref="D8:E11" si="3">D13+D18+D23</f>
        <v>0</v>
      </c>
      <c r="E8" s="38">
        <f t="shared" si="3"/>
        <v>0</v>
      </c>
      <c r="F8" s="16">
        <v>0</v>
      </c>
      <c r="G8" s="180"/>
      <c r="H8" s="183"/>
    </row>
    <row r="9" spans="1:8" x14ac:dyDescent="0.2">
      <c r="A9" s="178"/>
      <c r="B9" s="179"/>
      <c r="C9" s="7" t="s">
        <v>8</v>
      </c>
      <c r="D9" s="38">
        <f t="shared" si="3"/>
        <v>183679.9</v>
      </c>
      <c r="E9" s="38">
        <f t="shared" si="3"/>
        <v>48980.7</v>
      </c>
      <c r="F9" s="16">
        <f t="shared" si="1"/>
        <v>26.666336381934002</v>
      </c>
      <c r="G9" s="181"/>
      <c r="H9" s="183"/>
    </row>
    <row r="10" spans="1:8" x14ac:dyDescent="0.2">
      <c r="A10" s="178"/>
      <c r="B10" s="179"/>
      <c r="C10" s="7" t="s">
        <v>9</v>
      </c>
      <c r="D10" s="38">
        <f t="shared" si="3"/>
        <v>101017.75</v>
      </c>
      <c r="E10" s="38">
        <f t="shared" si="3"/>
        <v>0</v>
      </c>
      <c r="F10" s="16">
        <f t="shared" si="1"/>
        <v>0</v>
      </c>
      <c r="G10" s="181"/>
      <c r="H10" s="183"/>
    </row>
    <row r="11" spans="1:8" x14ac:dyDescent="0.2">
      <c r="A11" s="178"/>
      <c r="B11" s="179"/>
      <c r="C11" s="12" t="s">
        <v>10</v>
      </c>
      <c r="D11" s="38">
        <f t="shared" si="3"/>
        <v>0</v>
      </c>
      <c r="E11" s="38">
        <f t="shared" si="3"/>
        <v>0</v>
      </c>
      <c r="F11" s="16">
        <v>0</v>
      </c>
      <c r="G11" s="181"/>
      <c r="H11" s="183"/>
    </row>
    <row r="12" spans="1:8" x14ac:dyDescent="0.2">
      <c r="A12" s="178"/>
      <c r="B12" s="179"/>
      <c r="C12" s="13" t="s">
        <v>11</v>
      </c>
      <c r="D12" s="20">
        <f t="shared" ref="D12:E12" si="4">SUM(D8:D11)</f>
        <v>284697.65000000002</v>
      </c>
      <c r="E12" s="20">
        <f t="shared" si="4"/>
        <v>48980.7</v>
      </c>
      <c r="F12" s="20">
        <f t="shared" si="1"/>
        <v>17.204462348038348</v>
      </c>
      <c r="G12" s="181"/>
      <c r="H12" s="183"/>
    </row>
    <row r="13" spans="1:8" ht="45" customHeight="1" x14ac:dyDescent="0.2">
      <c r="A13" s="182" t="s">
        <v>41</v>
      </c>
      <c r="B13" s="180" t="s">
        <v>143</v>
      </c>
      <c r="C13" s="7" t="s">
        <v>7</v>
      </c>
      <c r="D13" s="38">
        <v>0</v>
      </c>
      <c r="E13" s="38">
        <v>0</v>
      </c>
      <c r="F13" s="16">
        <v>0</v>
      </c>
      <c r="G13" s="180" t="s">
        <v>379</v>
      </c>
      <c r="H13" s="180" t="s">
        <v>144</v>
      </c>
    </row>
    <row r="14" spans="1:8" ht="45" customHeight="1" x14ac:dyDescent="0.2">
      <c r="A14" s="182"/>
      <c r="B14" s="180"/>
      <c r="C14" s="7" t="s">
        <v>8</v>
      </c>
      <c r="D14" s="38">
        <v>172936.1</v>
      </c>
      <c r="E14" s="38">
        <v>48980.7</v>
      </c>
      <c r="F14" s="16">
        <f t="shared" si="1"/>
        <v>28.323004855550689</v>
      </c>
      <c r="G14" s="180"/>
      <c r="H14" s="180"/>
    </row>
    <row r="15" spans="1:8" ht="45" customHeight="1" x14ac:dyDescent="0.2">
      <c r="A15" s="182"/>
      <c r="B15" s="180"/>
      <c r="C15" s="7" t="s">
        <v>9</v>
      </c>
      <c r="D15" s="38">
        <v>25588</v>
      </c>
      <c r="E15" s="38">
        <v>0</v>
      </c>
      <c r="F15" s="16">
        <f t="shared" si="1"/>
        <v>0</v>
      </c>
      <c r="G15" s="180"/>
      <c r="H15" s="180"/>
    </row>
    <row r="16" spans="1:8" ht="45" customHeight="1" x14ac:dyDescent="0.2">
      <c r="A16" s="182"/>
      <c r="B16" s="180"/>
      <c r="C16" s="12" t="s">
        <v>10</v>
      </c>
      <c r="D16" s="38">
        <v>0</v>
      </c>
      <c r="E16" s="38">
        <v>0</v>
      </c>
      <c r="F16" s="16">
        <v>0</v>
      </c>
      <c r="G16" s="180"/>
      <c r="H16" s="180"/>
    </row>
    <row r="17" spans="1:8" ht="45" customHeight="1" x14ac:dyDescent="0.2">
      <c r="A17" s="182"/>
      <c r="B17" s="180"/>
      <c r="C17" s="9" t="s">
        <v>11</v>
      </c>
      <c r="D17" s="38">
        <f t="shared" ref="D17:E17" si="5">SUM(D13:D16)</f>
        <v>198524.1</v>
      </c>
      <c r="E17" s="38">
        <f t="shared" si="5"/>
        <v>48980.7</v>
      </c>
      <c r="F17" s="16">
        <f t="shared" si="1"/>
        <v>24.672420124307322</v>
      </c>
      <c r="G17" s="180"/>
      <c r="H17" s="180"/>
    </row>
    <row r="18" spans="1:8" ht="15.95" customHeight="1" x14ac:dyDescent="0.2">
      <c r="A18" s="182" t="s">
        <v>44</v>
      </c>
      <c r="B18" s="180" t="s">
        <v>145</v>
      </c>
      <c r="C18" s="7" t="s">
        <v>7</v>
      </c>
      <c r="D18" s="38">
        <v>0</v>
      </c>
      <c r="E18" s="38">
        <v>0</v>
      </c>
      <c r="F18" s="16">
        <v>0</v>
      </c>
      <c r="G18" s="190" t="s">
        <v>146</v>
      </c>
      <c r="H18" s="180"/>
    </row>
    <row r="19" spans="1:8" ht="15.95" customHeight="1" x14ac:dyDescent="0.2">
      <c r="A19" s="182"/>
      <c r="B19" s="180"/>
      <c r="C19" s="7" t="s">
        <v>8</v>
      </c>
      <c r="D19" s="38">
        <v>10743.8</v>
      </c>
      <c r="E19" s="38">
        <v>0</v>
      </c>
      <c r="F19" s="16">
        <f t="shared" si="1"/>
        <v>0</v>
      </c>
      <c r="G19" s="190"/>
      <c r="H19" s="180"/>
    </row>
    <row r="20" spans="1:8" ht="15.95" customHeight="1" x14ac:dyDescent="0.2">
      <c r="A20" s="182"/>
      <c r="B20" s="180"/>
      <c r="C20" s="7" t="s">
        <v>9</v>
      </c>
      <c r="D20" s="38">
        <v>1112.3</v>
      </c>
      <c r="E20" s="38">
        <v>0</v>
      </c>
      <c r="F20" s="16">
        <f t="shared" si="1"/>
        <v>0</v>
      </c>
      <c r="G20" s="190"/>
      <c r="H20" s="180"/>
    </row>
    <row r="21" spans="1:8" ht="15.95" customHeight="1" x14ac:dyDescent="0.2">
      <c r="A21" s="182"/>
      <c r="B21" s="180"/>
      <c r="C21" s="12" t="s">
        <v>10</v>
      </c>
      <c r="D21" s="38">
        <v>0</v>
      </c>
      <c r="E21" s="38">
        <v>0</v>
      </c>
      <c r="F21" s="16">
        <v>0</v>
      </c>
      <c r="G21" s="190"/>
      <c r="H21" s="180"/>
    </row>
    <row r="22" spans="1:8" ht="15.95" customHeight="1" x14ac:dyDescent="0.2">
      <c r="A22" s="182"/>
      <c r="B22" s="180"/>
      <c r="C22" s="9" t="s">
        <v>11</v>
      </c>
      <c r="D22" s="38">
        <f t="shared" ref="D22:E22" si="6">SUM(D18:D21)</f>
        <v>11856.099999999999</v>
      </c>
      <c r="E22" s="38">
        <f t="shared" si="6"/>
        <v>0</v>
      </c>
      <c r="F22" s="16">
        <f t="shared" si="1"/>
        <v>0</v>
      </c>
      <c r="G22" s="190"/>
      <c r="H22" s="180"/>
    </row>
    <row r="23" spans="1:8" ht="54.95" customHeight="1" x14ac:dyDescent="0.2">
      <c r="A23" s="191" t="s">
        <v>52</v>
      </c>
      <c r="B23" s="180" t="s">
        <v>147</v>
      </c>
      <c r="C23" s="7" t="s">
        <v>7</v>
      </c>
      <c r="D23" s="38">
        <v>0</v>
      </c>
      <c r="E23" s="38">
        <v>0</v>
      </c>
      <c r="F23" s="16">
        <v>0</v>
      </c>
      <c r="G23" s="180" t="s">
        <v>148</v>
      </c>
      <c r="H23" s="180"/>
    </row>
    <row r="24" spans="1:8" ht="54.95" customHeight="1" x14ac:dyDescent="0.2">
      <c r="A24" s="191"/>
      <c r="B24" s="180"/>
      <c r="C24" s="7" t="s">
        <v>8</v>
      </c>
      <c r="D24" s="38">
        <v>0</v>
      </c>
      <c r="E24" s="38">
        <v>0</v>
      </c>
      <c r="F24" s="16">
        <v>0</v>
      </c>
      <c r="G24" s="181"/>
      <c r="H24" s="180"/>
    </row>
    <row r="25" spans="1:8" ht="54.95" customHeight="1" x14ac:dyDescent="0.2">
      <c r="A25" s="191"/>
      <c r="B25" s="180"/>
      <c r="C25" s="7" t="s">
        <v>9</v>
      </c>
      <c r="D25" s="38">
        <v>74317.45</v>
      </c>
      <c r="E25" s="38">
        <v>0</v>
      </c>
      <c r="F25" s="16">
        <f t="shared" si="1"/>
        <v>0</v>
      </c>
      <c r="G25" s="181"/>
      <c r="H25" s="180"/>
    </row>
    <row r="26" spans="1:8" ht="54.95" customHeight="1" x14ac:dyDescent="0.2">
      <c r="A26" s="191"/>
      <c r="B26" s="180"/>
      <c r="C26" s="12" t="s">
        <v>10</v>
      </c>
      <c r="D26" s="38">
        <v>0</v>
      </c>
      <c r="E26" s="38">
        <v>0</v>
      </c>
      <c r="F26" s="16">
        <v>0</v>
      </c>
      <c r="G26" s="181"/>
      <c r="H26" s="180"/>
    </row>
    <row r="27" spans="1:8" ht="54.95" customHeight="1" x14ac:dyDescent="0.2">
      <c r="A27" s="191"/>
      <c r="B27" s="180"/>
      <c r="C27" s="9" t="s">
        <v>11</v>
      </c>
      <c r="D27" s="38">
        <f t="shared" ref="D27:E27" si="7">SUM(D23:D26)</f>
        <v>74317.45</v>
      </c>
      <c r="E27" s="38">
        <f t="shared" si="7"/>
        <v>0</v>
      </c>
      <c r="F27" s="16">
        <f t="shared" si="1"/>
        <v>0</v>
      </c>
      <c r="G27" s="181"/>
      <c r="H27" s="180"/>
    </row>
    <row r="28" spans="1:8" x14ac:dyDescent="0.2">
      <c r="A28" s="186" t="s">
        <v>33</v>
      </c>
      <c r="B28" s="188" t="s">
        <v>149</v>
      </c>
      <c r="C28" s="7" t="s">
        <v>7</v>
      </c>
      <c r="D28" s="38">
        <f t="shared" ref="D28:E31" si="8">D33</f>
        <v>3856.4</v>
      </c>
      <c r="E28" s="38">
        <f t="shared" si="8"/>
        <v>0</v>
      </c>
      <c r="F28" s="16">
        <f t="shared" si="1"/>
        <v>0</v>
      </c>
      <c r="G28" s="180"/>
      <c r="H28" s="180"/>
    </row>
    <row r="29" spans="1:8" x14ac:dyDescent="0.2">
      <c r="A29" s="186"/>
      <c r="B29" s="188"/>
      <c r="C29" s="7" t="s">
        <v>8</v>
      </c>
      <c r="D29" s="38">
        <f t="shared" si="8"/>
        <v>6050.3</v>
      </c>
      <c r="E29" s="38">
        <f t="shared" si="8"/>
        <v>0</v>
      </c>
      <c r="F29" s="16">
        <f t="shared" si="1"/>
        <v>0</v>
      </c>
      <c r="G29" s="179"/>
      <c r="H29" s="180"/>
    </row>
    <row r="30" spans="1:8" x14ac:dyDescent="0.2">
      <c r="A30" s="186"/>
      <c r="B30" s="188"/>
      <c r="C30" s="7" t="s">
        <v>9</v>
      </c>
      <c r="D30" s="38">
        <f t="shared" si="8"/>
        <v>6551.8</v>
      </c>
      <c r="E30" s="38">
        <f t="shared" si="8"/>
        <v>45</v>
      </c>
      <c r="F30" s="16">
        <f t="shared" si="1"/>
        <v>0.68683415244665591</v>
      </c>
      <c r="G30" s="179"/>
      <c r="H30" s="180"/>
    </row>
    <row r="31" spans="1:8" x14ac:dyDescent="0.2">
      <c r="A31" s="186"/>
      <c r="B31" s="188"/>
      <c r="C31" s="12" t="s">
        <v>10</v>
      </c>
      <c r="D31" s="38">
        <f t="shared" si="8"/>
        <v>0</v>
      </c>
      <c r="E31" s="38">
        <f t="shared" si="8"/>
        <v>0</v>
      </c>
      <c r="F31" s="16">
        <v>0</v>
      </c>
      <c r="G31" s="179"/>
      <c r="H31" s="180"/>
    </row>
    <row r="32" spans="1:8" x14ac:dyDescent="0.2">
      <c r="A32" s="187"/>
      <c r="B32" s="189"/>
      <c r="C32" s="13" t="s">
        <v>11</v>
      </c>
      <c r="D32" s="20">
        <f t="shared" ref="D32:E32" si="9">SUM(D28:D31)</f>
        <v>16458.5</v>
      </c>
      <c r="E32" s="20">
        <f t="shared" si="9"/>
        <v>45</v>
      </c>
      <c r="F32" s="20">
        <f t="shared" si="1"/>
        <v>0.27341495275997202</v>
      </c>
      <c r="G32" s="179"/>
      <c r="H32" s="180"/>
    </row>
    <row r="33" spans="1:8" ht="24.95" customHeight="1" x14ac:dyDescent="0.2">
      <c r="A33" s="184" t="s">
        <v>35</v>
      </c>
      <c r="B33" s="185" t="s">
        <v>150</v>
      </c>
      <c r="C33" s="7" t="s">
        <v>7</v>
      </c>
      <c r="D33" s="38">
        <v>3856.4</v>
      </c>
      <c r="E33" s="40">
        <v>0</v>
      </c>
      <c r="F33" s="16">
        <f t="shared" si="1"/>
        <v>0</v>
      </c>
      <c r="G33" s="180" t="s">
        <v>151</v>
      </c>
      <c r="H33" s="180" t="s">
        <v>152</v>
      </c>
    </row>
    <row r="34" spans="1:8" ht="24.95" customHeight="1" x14ac:dyDescent="0.2">
      <c r="A34" s="184"/>
      <c r="B34" s="185"/>
      <c r="C34" s="7" t="s">
        <v>8</v>
      </c>
      <c r="D34" s="38">
        <v>6050.3</v>
      </c>
      <c r="E34" s="40">
        <v>0</v>
      </c>
      <c r="F34" s="16">
        <f t="shared" si="1"/>
        <v>0</v>
      </c>
      <c r="G34" s="180"/>
      <c r="H34" s="180"/>
    </row>
    <row r="35" spans="1:8" ht="24.95" customHeight="1" x14ac:dyDescent="0.2">
      <c r="A35" s="184"/>
      <c r="B35" s="185"/>
      <c r="C35" s="7" t="s">
        <v>9</v>
      </c>
      <c r="D35" s="38">
        <v>6551.8</v>
      </c>
      <c r="E35" s="40">
        <v>45</v>
      </c>
      <c r="F35" s="16">
        <f t="shared" si="1"/>
        <v>0.68683415244665591</v>
      </c>
      <c r="G35" s="180"/>
      <c r="H35" s="180"/>
    </row>
    <row r="36" spans="1:8" ht="24.95" customHeight="1" x14ac:dyDescent="0.2">
      <c r="A36" s="184"/>
      <c r="B36" s="185"/>
      <c r="C36" s="12" t="s">
        <v>10</v>
      </c>
      <c r="D36" s="38">
        <v>0</v>
      </c>
      <c r="E36" s="40">
        <v>0</v>
      </c>
      <c r="F36" s="16">
        <v>0</v>
      </c>
      <c r="G36" s="180"/>
      <c r="H36" s="180"/>
    </row>
    <row r="37" spans="1:8" ht="24.95" customHeight="1" x14ac:dyDescent="0.2">
      <c r="A37" s="184"/>
      <c r="B37" s="185"/>
      <c r="C37" s="9" t="s">
        <v>11</v>
      </c>
      <c r="D37" s="38">
        <f t="shared" ref="D37:E37" si="10">SUM(D33:D36)</f>
        <v>16458.5</v>
      </c>
      <c r="E37" s="40">
        <f t="shared" si="10"/>
        <v>45</v>
      </c>
      <c r="F37" s="16">
        <f t="shared" si="1"/>
        <v>0.27341495275997202</v>
      </c>
      <c r="G37" s="180"/>
      <c r="H37" s="180"/>
    </row>
  </sheetData>
  <mergeCells count="31">
    <mergeCell ref="H8:H12"/>
    <mergeCell ref="H13:H27"/>
    <mergeCell ref="H33:H37"/>
    <mergeCell ref="A33:A37"/>
    <mergeCell ref="G33:G37"/>
    <mergeCell ref="B33:B37"/>
    <mergeCell ref="G28:G32"/>
    <mergeCell ref="H28:H32"/>
    <mergeCell ref="A28:A32"/>
    <mergeCell ref="B28:B32"/>
    <mergeCell ref="G18:G22"/>
    <mergeCell ref="A23:A27"/>
    <mergeCell ref="B23:B27"/>
    <mergeCell ref="G23:G27"/>
    <mergeCell ref="A18:A22"/>
    <mergeCell ref="B18:B22"/>
    <mergeCell ref="A8:A12"/>
    <mergeCell ref="B8:B12"/>
    <mergeCell ref="G8:G12"/>
    <mergeCell ref="A13:A17"/>
    <mergeCell ref="B13:B17"/>
    <mergeCell ref="G13:G17"/>
    <mergeCell ref="A3:A7"/>
    <mergeCell ref="B3:B7"/>
    <mergeCell ref="G3:G7"/>
    <mergeCell ref="H3:H7"/>
    <mergeCell ref="A1:B2"/>
    <mergeCell ref="C1:C2"/>
    <mergeCell ref="D1:F1"/>
    <mergeCell ref="G1:G2"/>
    <mergeCell ref="H1:H2"/>
  </mergeCells>
  <pageMargins left="0.7" right="0.7" top="0.75" bottom="0.75" header="0.3" footer="0.3"/>
  <pageSetup paperSize="9" scale="75" fitToHeight="0" orientation="landscape" r:id="rId1"/>
  <rowBreaks count="1" manualBreakCount="1"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selection activeCell="C15" sqref="C15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6" width="12.85546875" customWidth="1"/>
    <col min="7" max="7" width="40.140625" customWidth="1"/>
    <col min="8" max="8" width="36.7109375" customWidth="1"/>
  </cols>
  <sheetData>
    <row r="1" spans="1:8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x14ac:dyDescent="0.25">
      <c r="A3" s="147" t="s">
        <v>153</v>
      </c>
      <c r="B3" s="70" t="s">
        <v>154</v>
      </c>
      <c r="C3" s="7" t="s">
        <v>7</v>
      </c>
      <c r="D3" s="16">
        <f t="shared" ref="D3:E6" si="0">D8+D38</f>
        <v>3.1</v>
      </c>
      <c r="E3" s="16">
        <f t="shared" si="0"/>
        <v>3.1</v>
      </c>
      <c r="F3" s="16">
        <f t="shared" ref="F3:F47" si="1">E3/D3*100</f>
        <v>100</v>
      </c>
      <c r="G3" s="56"/>
      <c r="H3" s="57"/>
    </row>
    <row r="4" spans="1:8" x14ac:dyDescent="0.25">
      <c r="A4" s="147"/>
      <c r="B4" s="70">
        <v>0</v>
      </c>
      <c r="C4" s="7" t="s">
        <v>8</v>
      </c>
      <c r="D4" s="16">
        <f t="shared" si="0"/>
        <v>2291.4</v>
      </c>
      <c r="E4" s="16">
        <f>E9+E39</f>
        <v>1190.7</v>
      </c>
      <c r="F4" s="16">
        <f t="shared" si="1"/>
        <v>51.963864886095834</v>
      </c>
      <c r="G4" s="56"/>
      <c r="H4" s="57"/>
    </row>
    <row r="5" spans="1:8" x14ac:dyDescent="0.25">
      <c r="A5" s="147"/>
      <c r="B5" s="70">
        <v>0</v>
      </c>
      <c r="C5" s="7" t="s">
        <v>9</v>
      </c>
      <c r="D5" s="16">
        <f t="shared" si="0"/>
        <v>1793.5</v>
      </c>
      <c r="E5" s="16">
        <f t="shared" si="0"/>
        <v>742.1</v>
      </c>
      <c r="F5" s="16">
        <f t="shared" si="1"/>
        <v>41.377195427934211</v>
      </c>
      <c r="G5" s="56"/>
      <c r="H5" s="57"/>
    </row>
    <row r="6" spans="1:8" x14ac:dyDescent="0.25">
      <c r="A6" s="147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x14ac:dyDescent="0.25">
      <c r="A7" s="147"/>
      <c r="B7" s="70"/>
      <c r="C7" s="13" t="s">
        <v>11</v>
      </c>
      <c r="D7" s="20">
        <f t="shared" ref="D7:E7" si="2">SUM(D3:D6)</f>
        <v>4088</v>
      </c>
      <c r="E7" s="20">
        <f t="shared" si="2"/>
        <v>1935.9</v>
      </c>
      <c r="F7" s="20">
        <f t="shared" si="1"/>
        <v>47.355675146771034</v>
      </c>
      <c r="G7" s="56"/>
      <c r="H7" s="57"/>
    </row>
    <row r="8" spans="1:8" x14ac:dyDescent="0.25">
      <c r="A8" s="149" t="s">
        <v>14</v>
      </c>
      <c r="B8" s="152" t="s">
        <v>155</v>
      </c>
      <c r="C8" s="7" t="s">
        <v>7</v>
      </c>
      <c r="D8" s="22">
        <f t="shared" ref="D8:E11" si="3">D13+D18+D23+D28+D33</f>
        <v>3.1</v>
      </c>
      <c r="E8" s="22">
        <f t="shared" si="3"/>
        <v>3.1</v>
      </c>
      <c r="F8" s="16">
        <f t="shared" si="1"/>
        <v>100</v>
      </c>
      <c r="G8" s="121"/>
      <c r="H8" s="115"/>
    </row>
    <row r="9" spans="1:8" x14ac:dyDescent="0.25">
      <c r="A9" s="150"/>
      <c r="B9" s="153"/>
      <c r="C9" s="7" t="s">
        <v>8</v>
      </c>
      <c r="D9" s="22">
        <f t="shared" si="3"/>
        <v>2291.4</v>
      </c>
      <c r="E9" s="22">
        <f>E14+E19+E24+E29+E34</f>
        <v>1190.7</v>
      </c>
      <c r="F9" s="16">
        <f t="shared" si="1"/>
        <v>51.963864886095834</v>
      </c>
      <c r="G9" s="122"/>
      <c r="H9" s="116"/>
    </row>
    <row r="10" spans="1:8" x14ac:dyDescent="0.25">
      <c r="A10" s="150"/>
      <c r="B10" s="153"/>
      <c r="C10" s="7" t="s">
        <v>9</v>
      </c>
      <c r="D10" s="22">
        <f t="shared" si="3"/>
        <v>1548.5</v>
      </c>
      <c r="E10" s="22">
        <f t="shared" si="3"/>
        <v>657.2</v>
      </c>
      <c r="F10" s="16">
        <f t="shared" si="1"/>
        <v>42.441072005166291</v>
      </c>
      <c r="G10" s="122"/>
      <c r="H10" s="116"/>
    </row>
    <row r="11" spans="1:8" x14ac:dyDescent="0.25">
      <c r="A11" s="150"/>
      <c r="B11" s="153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122"/>
      <c r="H11" s="116"/>
    </row>
    <row r="12" spans="1:8" x14ac:dyDescent="0.25">
      <c r="A12" s="150"/>
      <c r="B12" s="153"/>
      <c r="C12" s="26" t="s">
        <v>11</v>
      </c>
      <c r="D12" s="20">
        <f t="shared" ref="D12:E12" si="4">SUM(D8:D11)</f>
        <v>3843</v>
      </c>
      <c r="E12" s="20">
        <f t="shared" si="4"/>
        <v>1851</v>
      </c>
      <c r="F12" s="20">
        <f t="shared" si="1"/>
        <v>48.165495706479312</v>
      </c>
      <c r="G12" s="122"/>
      <c r="H12" s="117"/>
    </row>
    <row r="13" spans="1:8" ht="20.100000000000001" customHeight="1" x14ac:dyDescent="0.25">
      <c r="A13" s="155" t="s">
        <v>41</v>
      </c>
      <c r="B13" s="121" t="s">
        <v>156</v>
      </c>
      <c r="C13" s="7" t="s">
        <v>7</v>
      </c>
      <c r="D13" s="22">
        <v>0</v>
      </c>
      <c r="E13" s="22">
        <v>0</v>
      </c>
      <c r="F13" s="16">
        <v>0</v>
      </c>
      <c r="G13" s="121" t="s">
        <v>157</v>
      </c>
      <c r="H13" s="115" t="s">
        <v>158</v>
      </c>
    </row>
    <row r="14" spans="1:8" ht="20.100000000000001" customHeight="1" x14ac:dyDescent="0.25">
      <c r="A14" s="156"/>
      <c r="B14" s="122"/>
      <c r="C14" s="7" t="s">
        <v>8</v>
      </c>
      <c r="D14" s="16">
        <v>0</v>
      </c>
      <c r="E14" s="16">
        <v>0</v>
      </c>
      <c r="F14" s="16">
        <v>0</v>
      </c>
      <c r="G14" s="122"/>
      <c r="H14" s="116"/>
    </row>
    <row r="15" spans="1:8" ht="20.100000000000001" customHeight="1" x14ac:dyDescent="0.25">
      <c r="A15" s="156"/>
      <c r="B15" s="122"/>
      <c r="C15" s="7" t="s">
        <v>9</v>
      </c>
      <c r="D15" s="16">
        <v>1437</v>
      </c>
      <c r="E15" s="16">
        <v>585.6</v>
      </c>
      <c r="F15" s="16">
        <f t="shared" si="1"/>
        <v>40.751565762004176</v>
      </c>
      <c r="G15" s="122"/>
      <c r="H15" s="116"/>
    </row>
    <row r="16" spans="1:8" ht="20.100000000000001" customHeight="1" x14ac:dyDescent="0.25">
      <c r="A16" s="156"/>
      <c r="B16" s="122"/>
      <c r="C16" s="12" t="s">
        <v>10</v>
      </c>
      <c r="D16" s="16">
        <v>0</v>
      </c>
      <c r="E16" s="16">
        <v>0</v>
      </c>
      <c r="F16" s="16">
        <v>0</v>
      </c>
      <c r="G16" s="122"/>
      <c r="H16" s="116"/>
    </row>
    <row r="17" spans="1:8" ht="20.100000000000001" customHeight="1" x14ac:dyDescent="0.25">
      <c r="A17" s="156"/>
      <c r="B17" s="122"/>
      <c r="C17" s="27" t="s">
        <v>11</v>
      </c>
      <c r="D17" s="16">
        <f t="shared" ref="D17:E17" si="5">SUM(D13:D16)</f>
        <v>1437</v>
      </c>
      <c r="E17" s="16">
        <f t="shared" si="5"/>
        <v>585.6</v>
      </c>
      <c r="F17" s="16">
        <f t="shared" si="1"/>
        <v>40.751565762004176</v>
      </c>
      <c r="G17" s="122"/>
      <c r="H17" s="116"/>
    </row>
    <row r="18" spans="1:8" x14ac:dyDescent="0.25">
      <c r="A18" s="155" t="s">
        <v>44</v>
      </c>
      <c r="B18" s="121" t="s">
        <v>159</v>
      </c>
      <c r="C18" s="7" t="s">
        <v>7</v>
      </c>
      <c r="D18" s="22">
        <v>0</v>
      </c>
      <c r="E18" s="22">
        <v>0</v>
      </c>
      <c r="F18" s="16">
        <v>0</v>
      </c>
      <c r="G18" s="121" t="s">
        <v>160</v>
      </c>
      <c r="H18" s="116"/>
    </row>
    <row r="19" spans="1:8" x14ac:dyDescent="0.25">
      <c r="A19" s="156"/>
      <c r="B19" s="122"/>
      <c r="C19" s="7" t="s">
        <v>8</v>
      </c>
      <c r="D19" s="16">
        <v>94.3</v>
      </c>
      <c r="E19" s="16">
        <v>48</v>
      </c>
      <c r="F19" s="16">
        <f t="shared" si="1"/>
        <v>50.901378579003186</v>
      </c>
      <c r="G19" s="122"/>
      <c r="H19" s="116"/>
    </row>
    <row r="20" spans="1:8" x14ac:dyDescent="0.25">
      <c r="A20" s="156"/>
      <c r="B20" s="122"/>
      <c r="C20" s="7" t="s">
        <v>9</v>
      </c>
      <c r="D20" s="16">
        <v>40.5</v>
      </c>
      <c r="E20" s="16">
        <v>20.6</v>
      </c>
      <c r="F20" s="16">
        <f t="shared" si="1"/>
        <v>50.864197530864196</v>
      </c>
      <c r="G20" s="122"/>
      <c r="H20" s="116"/>
    </row>
    <row r="21" spans="1:8" x14ac:dyDescent="0.25">
      <c r="A21" s="156"/>
      <c r="B21" s="122"/>
      <c r="C21" s="12" t="s">
        <v>10</v>
      </c>
      <c r="D21" s="16">
        <v>0</v>
      </c>
      <c r="E21" s="16">
        <v>0</v>
      </c>
      <c r="F21" s="16">
        <v>0</v>
      </c>
      <c r="G21" s="122"/>
      <c r="H21" s="116"/>
    </row>
    <row r="22" spans="1:8" x14ac:dyDescent="0.25">
      <c r="A22" s="156"/>
      <c r="B22" s="122"/>
      <c r="C22" s="27" t="s">
        <v>11</v>
      </c>
      <c r="D22" s="16">
        <f t="shared" ref="D22:E22" si="6">SUM(D18:D21)</f>
        <v>134.80000000000001</v>
      </c>
      <c r="E22" s="16">
        <f t="shared" si="6"/>
        <v>68.599999999999994</v>
      </c>
      <c r="F22" s="16">
        <f t="shared" si="1"/>
        <v>50.890207715133521</v>
      </c>
      <c r="G22" s="122"/>
      <c r="H22" s="116"/>
    </row>
    <row r="23" spans="1:8" x14ac:dyDescent="0.25">
      <c r="A23" s="155" t="s">
        <v>52</v>
      </c>
      <c r="B23" s="121" t="s">
        <v>161</v>
      </c>
      <c r="C23" s="7" t="s">
        <v>7</v>
      </c>
      <c r="D23" s="22">
        <v>0</v>
      </c>
      <c r="E23" s="22">
        <v>0</v>
      </c>
      <c r="F23" s="16">
        <v>0</v>
      </c>
      <c r="G23" s="121" t="s">
        <v>162</v>
      </c>
      <c r="H23" s="116"/>
    </row>
    <row r="24" spans="1:8" x14ac:dyDescent="0.25">
      <c r="A24" s="156"/>
      <c r="B24" s="122"/>
      <c r="C24" s="7" t="s">
        <v>8</v>
      </c>
      <c r="D24" s="16">
        <v>2197.1</v>
      </c>
      <c r="E24" s="16">
        <v>1142.7</v>
      </c>
      <c r="F24" s="16">
        <f t="shared" si="1"/>
        <v>52.009467024714397</v>
      </c>
      <c r="G24" s="122"/>
      <c r="H24" s="116"/>
    </row>
    <row r="25" spans="1:8" x14ac:dyDescent="0.25">
      <c r="A25" s="156"/>
      <c r="B25" s="122"/>
      <c r="C25" s="7" t="s">
        <v>9</v>
      </c>
      <c r="D25" s="16">
        <v>0</v>
      </c>
      <c r="E25" s="16">
        <v>0</v>
      </c>
      <c r="F25" s="16">
        <v>0</v>
      </c>
      <c r="G25" s="122"/>
      <c r="H25" s="116"/>
    </row>
    <row r="26" spans="1:8" x14ac:dyDescent="0.25">
      <c r="A26" s="156"/>
      <c r="B26" s="122"/>
      <c r="C26" s="12" t="s">
        <v>10</v>
      </c>
      <c r="D26" s="16">
        <v>0</v>
      </c>
      <c r="E26" s="16">
        <v>0</v>
      </c>
      <c r="F26" s="16">
        <v>0</v>
      </c>
      <c r="G26" s="122"/>
      <c r="H26" s="116"/>
    </row>
    <row r="27" spans="1:8" x14ac:dyDescent="0.25">
      <c r="A27" s="156"/>
      <c r="B27" s="122"/>
      <c r="C27" s="27" t="s">
        <v>11</v>
      </c>
      <c r="D27" s="16">
        <f t="shared" ref="D27:E27" si="7">SUM(D23:D26)</f>
        <v>2197.1</v>
      </c>
      <c r="E27" s="16">
        <f t="shared" si="7"/>
        <v>1142.7</v>
      </c>
      <c r="F27" s="16">
        <f t="shared" si="1"/>
        <v>52.009467024714397</v>
      </c>
      <c r="G27" s="122"/>
      <c r="H27" s="116"/>
    </row>
    <row r="28" spans="1:8" x14ac:dyDescent="0.25">
      <c r="A28" s="143" t="s">
        <v>17</v>
      </c>
      <c r="B28" s="56" t="s">
        <v>163</v>
      </c>
      <c r="C28" s="7" t="s">
        <v>7</v>
      </c>
      <c r="D28" s="22">
        <v>3.1</v>
      </c>
      <c r="E28" s="22">
        <v>3.1</v>
      </c>
      <c r="F28" s="16">
        <f t="shared" si="1"/>
        <v>100</v>
      </c>
      <c r="G28" s="56" t="s">
        <v>164</v>
      </c>
      <c r="H28" s="116"/>
    </row>
    <row r="29" spans="1:8" x14ac:dyDescent="0.25">
      <c r="A29" s="143"/>
      <c r="B29" s="56"/>
      <c r="C29" s="7" t="s">
        <v>8</v>
      </c>
      <c r="D29" s="16">
        <v>0</v>
      </c>
      <c r="E29" s="16">
        <v>0</v>
      </c>
      <c r="F29" s="16">
        <v>0</v>
      </c>
      <c r="G29" s="56"/>
      <c r="H29" s="116"/>
    </row>
    <row r="30" spans="1:8" x14ac:dyDescent="0.25">
      <c r="A30" s="143"/>
      <c r="B30" s="56"/>
      <c r="C30" s="7" t="s">
        <v>9</v>
      </c>
      <c r="D30" s="16">
        <v>0</v>
      </c>
      <c r="E30" s="16">
        <v>0</v>
      </c>
      <c r="F30" s="16">
        <v>0</v>
      </c>
      <c r="G30" s="56"/>
      <c r="H30" s="116"/>
    </row>
    <row r="31" spans="1:8" x14ac:dyDescent="0.25">
      <c r="A31" s="143"/>
      <c r="B31" s="56"/>
      <c r="C31" s="12" t="s">
        <v>10</v>
      </c>
      <c r="D31" s="16">
        <v>0</v>
      </c>
      <c r="E31" s="16">
        <v>0</v>
      </c>
      <c r="F31" s="16">
        <v>0</v>
      </c>
      <c r="G31" s="56"/>
      <c r="H31" s="116"/>
    </row>
    <row r="32" spans="1:8" x14ac:dyDescent="0.25">
      <c r="A32" s="143"/>
      <c r="B32" s="56"/>
      <c r="C32" s="9" t="s">
        <v>11</v>
      </c>
      <c r="D32" s="16">
        <f t="shared" ref="D32:E32" si="8">SUM(D28:D31)</f>
        <v>3.1</v>
      </c>
      <c r="E32" s="16">
        <f t="shared" si="8"/>
        <v>3.1</v>
      </c>
      <c r="F32" s="16">
        <f t="shared" si="1"/>
        <v>100</v>
      </c>
      <c r="G32" s="56"/>
      <c r="H32" s="116"/>
    </row>
    <row r="33" spans="1:8" x14ac:dyDescent="0.25">
      <c r="A33" s="155" t="s">
        <v>165</v>
      </c>
      <c r="B33" s="121" t="s">
        <v>166</v>
      </c>
      <c r="C33" s="7" t="s">
        <v>7</v>
      </c>
      <c r="D33" s="22">
        <v>0</v>
      </c>
      <c r="E33" s="22">
        <v>0</v>
      </c>
      <c r="F33" s="16">
        <v>0</v>
      </c>
      <c r="G33" s="121" t="s">
        <v>167</v>
      </c>
      <c r="H33" s="116"/>
    </row>
    <row r="34" spans="1:8" x14ac:dyDescent="0.25">
      <c r="A34" s="156"/>
      <c r="B34" s="122"/>
      <c r="C34" s="7" t="s">
        <v>8</v>
      </c>
      <c r="D34" s="16">
        <v>0</v>
      </c>
      <c r="E34" s="16">
        <v>0</v>
      </c>
      <c r="F34" s="16">
        <v>0</v>
      </c>
      <c r="G34" s="122"/>
      <c r="H34" s="116"/>
    </row>
    <row r="35" spans="1:8" x14ac:dyDescent="0.25">
      <c r="A35" s="156"/>
      <c r="B35" s="122"/>
      <c r="C35" s="7" t="s">
        <v>9</v>
      </c>
      <c r="D35" s="16">
        <v>71</v>
      </c>
      <c r="E35" s="16">
        <v>51</v>
      </c>
      <c r="F35" s="16">
        <f t="shared" si="1"/>
        <v>71.83098591549296</v>
      </c>
      <c r="G35" s="122"/>
      <c r="H35" s="116"/>
    </row>
    <row r="36" spans="1:8" x14ac:dyDescent="0.25">
      <c r="A36" s="156"/>
      <c r="B36" s="122"/>
      <c r="C36" s="12" t="s">
        <v>10</v>
      </c>
      <c r="D36" s="16">
        <v>0</v>
      </c>
      <c r="E36" s="16">
        <v>0</v>
      </c>
      <c r="F36" s="16">
        <v>0</v>
      </c>
      <c r="G36" s="122"/>
      <c r="H36" s="116"/>
    </row>
    <row r="37" spans="1:8" x14ac:dyDescent="0.25">
      <c r="A37" s="156"/>
      <c r="B37" s="122"/>
      <c r="C37" s="27" t="s">
        <v>11</v>
      </c>
      <c r="D37" s="16">
        <f t="shared" ref="D37:E37" si="9">SUM(D33:D36)</f>
        <v>71</v>
      </c>
      <c r="E37" s="16">
        <f t="shared" si="9"/>
        <v>51</v>
      </c>
      <c r="F37" s="16">
        <f t="shared" si="1"/>
        <v>71.83098591549296</v>
      </c>
      <c r="G37" s="122"/>
      <c r="H37" s="117"/>
    </row>
    <row r="38" spans="1:8" x14ac:dyDescent="0.25">
      <c r="A38" s="149" t="s">
        <v>21</v>
      </c>
      <c r="B38" s="77" t="s">
        <v>168</v>
      </c>
      <c r="C38" s="7" t="s">
        <v>7</v>
      </c>
      <c r="D38" s="16">
        <f t="shared" ref="D38:E41" si="10">D43</f>
        <v>0</v>
      </c>
      <c r="E38" s="16">
        <f t="shared" si="10"/>
        <v>0</v>
      </c>
      <c r="F38" s="16">
        <v>0</v>
      </c>
      <c r="G38" s="192"/>
      <c r="H38" s="195"/>
    </row>
    <row r="39" spans="1:8" x14ac:dyDescent="0.25">
      <c r="A39" s="150"/>
      <c r="B39" s="78"/>
      <c r="C39" s="7" t="s">
        <v>8</v>
      </c>
      <c r="D39" s="16">
        <f t="shared" si="10"/>
        <v>0</v>
      </c>
      <c r="E39" s="16">
        <f t="shared" si="10"/>
        <v>0</v>
      </c>
      <c r="F39" s="16">
        <v>0</v>
      </c>
      <c r="G39" s="193"/>
      <c r="H39" s="196"/>
    </row>
    <row r="40" spans="1:8" x14ac:dyDescent="0.25">
      <c r="A40" s="150"/>
      <c r="B40" s="78"/>
      <c r="C40" s="7" t="s">
        <v>9</v>
      </c>
      <c r="D40" s="16">
        <f t="shared" si="10"/>
        <v>245</v>
      </c>
      <c r="E40" s="16">
        <f t="shared" si="10"/>
        <v>84.9</v>
      </c>
      <c r="F40" s="16">
        <f t="shared" si="1"/>
        <v>34.653061224489804</v>
      </c>
      <c r="G40" s="193"/>
      <c r="H40" s="196"/>
    </row>
    <row r="41" spans="1:8" x14ac:dyDescent="0.25">
      <c r="A41" s="150"/>
      <c r="B41" s="78"/>
      <c r="C41" s="12" t="s">
        <v>10</v>
      </c>
      <c r="D41" s="16">
        <f t="shared" si="10"/>
        <v>0</v>
      </c>
      <c r="E41" s="16">
        <f t="shared" si="10"/>
        <v>0</v>
      </c>
      <c r="F41" s="16">
        <v>0</v>
      </c>
      <c r="G41" s="193"/>
      <c r="H41" s="196"/>
    </row>
    <row r="42" spans="1:8" x14ac:dyDescent="0.25">
      <c r="A42" s="151"/>
      <c r="B42" s="79"/>
      <c r="C42" s="13" t="s">
        <v>11</v>
      </c>
      <c r="D42" s="20">
        <f t="shared" ref="D42:E42" si="11">SUM(D38:D41)</f>
        <v>245</v>
      </c>
      <c r="E42" s="20">
        <f t="shared" si="11"/>
        <v>84.9</v>
      </c>
      <c r="F42" s="20">
        <f t="shared" si="1"/>
        <v>34.653061224489804</v>
      </c>
      <c r="G42" s="194"/>
      <c r="H42" s="197"/>
    </row>
    <row r="43" spans="1:8" x14ac:dyDescent="0.25">
      <c r="A43" s="84" t="s">
        <v>23</v>
      </c>
      <c r="B43" s="56" t="s">
        <v>169</v>
      </c>
      <c r="C43" s="7" t="s">
        <v>7</v>
      </c>
      <c r="D43" s="22">
        <v>0</v>
      </c>
      <c r="E43" s="22">
        <v>0</v>
      </c>
      <c r="F43" s="16">
        <v>0</v>
      </c>
      <c r="G43" s="90" t="s">
        <v>170</v>
      </c>
      <c r="H43" s="115" t="s">
        <v>171</v>
      </c>
    </row>
    <row r="44" spans="1:8" x14ac:dyDescent="0.25">
      <c r="A44" s="84"/>
      <c r="B44" s="56"/>
      <c r="C44" s="7" t="s">
        <v>8</v>
      </c>
      <c r="D44" s="22">
        <v>0</v>
      </c>
      <c r="E44" s="22">
        <v>0</v>
      </c>
      <c r="F44" s="16">
        <v>0</v>
      </c>
      <c r="G44" s="90"/>
      <c r="H44" s="116"/>
    </row>
    <row r="45" spans="1:8" x14ac:dyDescent="0.25">
      <c r="A45" s="84"/>
      <c r="B45" s="56"/>
      <c r="C45" s="7" t="s">
        <v>9</v>
      </c>
      <c r="D45" s="22">
        <v>245</v>
      </c>
      <c r="E45" s="22">
        <v>84.9</v>
      </c>
      <c r="F45" s="16">
        <f t="shared" si="1"/>
        <v>34.653061224489804</v>
      </c>
      <c r="G45" s="90"/>
      <c r="H45" s="116"/>
    </row>
    <row r="46" spans="1:8" x14ac:dyDescent="0.25">
      <c r="A46" s="84"/>
      <c r="B46" s="56"/>
      <c r="C46" s="12" t="s">
        <v>10</v>
      </c>
      <c r="D46" s="22">
        <v>0</v>
      </c>
      <c r="E46" s="22">
        <v>0</v>
      </c>
      <c r="F46" s="16">
        <v>0</v>
      </c>
      <c r="G46" s="90"/>
      <c r="H46" s="116"/>
    </row>
    <row r="47" spans="1:8" x14ac:dyDescent="0.25">
      <c r="A47" s="84"/>
      <c r="B47" s="56"/>
      <c r="C47" s="9" t="s">
        <v>11</v>
      </c>
      <c r="D47" s="16">
        <f t="shared" ref="D47:E47" si="12">SUM(D43:D46)</f>
        <v>245</v>
      </c>
      <c r="E47" s="16">
        <f t="shared" si="12"/>
        <v>84.9</v>
      </c>
      <c r="F47" s="16">
        <f t="shared" si="1"/>
        <v>34.653061224489804</v>
      </c>
      <c r="G47" s="90"/>
      <c r="H47" s="117"/>
    </row>
  </sheetData>
  <mergeCells count="37">
    <mergeCell ref="A3:A7"/>
    <mergeCell ref="B3:B7"/>
    <mergeCell ref="G3:G7"/>
    <mergeCell ref="H3:H7"/>
    <mergeCell ref="A1:B2"/>
    <mergeCell ref="C1:C2"/>
    <mergeCell ref="D1:F1"/>
    <mergeCell ref="G1:G2"/>
    <mergeCell ref="H1:H2"/>
    <mergeCell ref="G8:G12"/>
    <mergeCell ref="H8:H12"/>
    <mergeCell ref="A18:A22"/>
    <mergeCell ref="B18:B22"/>
    <mergeCell ref="G18:G22"/>
    <mergeCell ref="A13:A17"/>
    <mergeCell ref="B13:B17"/>
    <mergeCell ref="G13:G17"/>
    <mergeCell ref="A8:A12"/>
    <mergeCell ref="B8:B12"/>
    <mergeCell ref="H13:H37"/>
    <mergeCell ref="A33:A37"/>
    <mergeCell ref="B33:B37"/>
    <mergeCell ref="G33:G37"/>
    <mergeCell ref="A23:A27"/>
    <mergeCell ref="B23:B27"/>
    <mergeCell ref="H43:H47"/>
    <mergeCell ref="A38:A42"/>
    <mergeCell ref="B38:B42"/>
    <mergeCell ref="G38:G42"/>
    <mergeCell ref="H38:H42"/>
    <mergeCell ref="G23:G27"/>
    <mergeCell ref="A28:A32"/>
    <mergeCell ref="B28:B32"/>
    <mergeCell ref="G28:G32"/>
    <mergeCell ref="A43:A47"/>
    <mergeCell ref="B43:B47"/>
    <mergeCell ref="G43:G47"/>
  </mergeCells>
  <pageMargins left="0.7" right="0.7" top="0.75" bottom="0.75" header="0.3" footer="0.3"/>
  <pageSetup paperSize="9" scale="74" fitToHeight="0" orientation="landscape" r:id="rId1"/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8" zoomScaleNormal="100" workbookViewId="0">
      <selection activeCell="C8" sqref="C8:C12"/>
    </sheetView>
  </sheetViews>
  <sheetFormatPr defaultRowHeight="15" x14ac:dyDescent="0.25"/>
  <cols>
    <col min="1" max="1" width="4.42578125" bestFit="1" customWidth="1"/>
    <col min="2" max="2" width="33.28515625" customWidth="1"/>
    <col min="3" max="3" width="20.85546875" customWidth="1"/>
    <col min="4" max="6" width="12.85546875" customWidth="1"/>
    <col min="7" max="7" width="38.85546875" customWidth="1"/>
    <col min="8" max="8" width="36.570312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172</v>
      </c>
      <c r="B3" s="70" t="s">
        <v>173</v>
      </c>
      <c r="C3" s="7" t="s">
        <v>7</v>
      </c>
      <c r="D3" s="16">
        <f t="shared" ref="D3:E6" si="0">D8+D33</f>
        <v>0</v>
      </c>
      <c r="E3" s="16">
        <f t="shared" si="0"/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16">
        <f t="shared" si="0"/>
        <v>195.6</v>
      </c>
      <c r="E4" s="16">
        <f t="shared" si="0"/>
        <v>48.9</v>
      </c>
      <c r="F4" s="16">
        <f t="shared" ref="F4:F47" si="1">E4/D4*100</f>
        <v>25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16">
        <f t="shared" si="0"/>
        <v>453.4</v>
      </c>
      <c r="E5" s="16">
        <f t="shared" si="0"/>
        <v>153.30000000000001</v>
      </c>
      <c r="F5" s="16">
        <f t="shared" si="1"/>
        <v>33.811204234671379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 t="shared" ref="D7:E7" si="2">SUM(D3:D6)</f>
        <v>649</v>
      </c>
      <c r="E7" s="20">
        <f t="shared" si="2"/>
        <v>202.20000000000002</v>
      </c>
      <c r="F7" s="16">
        <f t="shared" si="1"/>
        <v>31.155624036979972</v>
      </c>
      <c r="G7" s="56"/>
      <c r="H7" s="57"/>
    </row>
    <row r="8" spans="1:8" ht="30" customHeight="1" x14ac:dyDescent="0.25">
      <c r="A8" s="155" t="s">
        <v>14</v>
      </c>
      <c r="B8" s="121" t="s">
        <v>174</v>
      </c>
      <c r="C8" s="7" t="s">
        <v>7</v>
      </c>
      <c r="D8" s="22">
        <f t="shared" ref="D8:E11" si="3">D13+D18+D23+D28</f>
        <v>0</v>
      </c>
      <c r="E8" s="22">
        <f t="shared" si="3"/>
        <v>0</v>
      </c>
      <c r="F8" s="16">
        <v>0</v>
      </c>
      <c r="G8" s="121"/>
      <c r="H8" s="134"/>
    </row>
    <row r="9" spans="1:8" ht="30" customHeight="1" x14ac:dyDescent="0.25">
      <c r="A9" s="156"/>
      <c r="B9" s="122"/>
      <c r="C9" s="7" t="s">
        <v>8</v>
      </c>
      <c r="D9" s="22">
        <f t="shared" si="3"/>
        <v>97.8</v>
      </c>
      <c r="E9" s="22">
        <f t="shared" si="3"/>
        <v>48.9</v>
      </c>
      <c r="F9" s="16">
        <f t="shared" si="1"/>
        <v>50</v>
      </c>
      <c r="G9" s="122"/>
      <c r="H9" s="135"/>
    </row>
    <row r="10" spans="1:8" ht="30" customHeight="1" x14ac:dyDescent="0.25">
      <c r="A10" s="156"/>
      <c r="B10" s="122"/>
      <c r="C10" s="7" t="s">
        <v>9</v>
      </c>
      <c r="D10" s="22">
        <f t="shared" si="3"/>
        <v>226.7</v>
      </c>
      <c r="E10" s="22">
        <f t="shared" si="3"/>
        <v>113.3</v>
      </c>
      <c r="F10" s="16">
        <f t="shared" si="1"/>
        <v>49.977944419938247</v>
      </c>
      <c r="G10" s="122"/>
      <c r="H10" s="135"/>
    </row>
    <row r="11" spans="1:8" ht="30" customHeight="1" x14ac:dyDescent="0.25">
      <c r="A11" s="156"/>
      <c r="B11" s="122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122"/>
      <c r="H11" s="135"/>
    </row>
    <row r="12" spans="1:8" ht="30" customHeight="1" x14ac:dyDescent="0.25">
      <c r="A12" s="156"/>
      <c r="B12" s="122"/>
      <c r="C12" s="27" t="s">
        <v>11</v>
      </c>
      <c r="D12" s="20">
        <f t="shared" ref="D12:E12" si="4">SUM(D8:D11)</f>
        <v>324.5</v>
      </c>
      <c r="E12" s="20">
        <f t="shared" si="4"/>
        <v>162.19999999999999</v>
      </c>
      <c r="F12" s="16">
        <f t="shared" si="1"/>
        <v>49.984591679506927</v>
      </c>
      <c r="G12" s="122"/>
      <c r="H12" s="135"/>
    </row>
    <row r="13" spans="1:8" ht="30.95" customHeight="1" x14ac:dyDescent="0.25">
      <c r="A13" s="155" t="s">
        <v>44</v>
      </c>
      <c r="B13" s="201" t="s">
        <v>175</v>
      </c>
      <c r="C13" s="7" t="s">
        <v>7</v>
      </c>
      <c r="D13" s="22">
        <v>0</v>
      </c>
      <c r="E13" s="22">
        <v>0</v>
      </c>
      <c r="F13" s="16">
        <v>0</v>
      </c>
      <c r="G13" s="121" t="s">
        <v>381</v>
      </c>
      <c r="H13" s="134" t="s">
        <v>176</v>
      </c>
    </row>
    <row r="14" spans="1:8" ht="30.95" customHeight="1" x14ac:dyDescent="0.25">
      <c r="A14" s="156"/>
      <c r="B14" s="202"/>
      <c r="C14" s="7" t="s">
        <v>8</v>
      </c>
      <c r="D14" s="16">
        <v>0</v>
      </c>
      <c r="E14" s="16">
        <v>0</v>
      </c>
      <c r="F14" s="16">
        <v>0</v>
      </c>
      <c r="G14" s="203"/>
      <c r="H14" s="135"/>
    </row>
    <row r="15" spans="1:8" ht="30.95" customHeight="1" x14ac:dyDescent="0.25">
      <c r="A15" s="156"/>
      <c r="B15" s="202"/>
      <c r="C15" s="7" t="s">
        <v>9</v>
      </c>
      <c r="D15" s="16">
        <v>10</v>
      </c>
      <c r="E15" s="16">
        <v>0</v>
      </c>
      <c r="F15" s="16">
        <f t="shared" si="1"/>
        <v>0</v>
      </c>
      <c r="G15" s="203"/>
      <c r="H15" s="135"/>
    </row>
    <row r="16" spans="1:8" ht="30.95" customHeight="1" x14ac:dyDescent="0.25">
      <c r="A16" s="156"/>
      <c r="B16" s="202"/>
      <c r="C16" s="12" t="s">
        <v>10</v>
      </c>
      <c r="D16" s="16">
        <v>0</v>
      </c>
      <c r="E16" s="16">
        <v>0</v>
      </c>
      <c r="F16" s="16">
        <v>0</v>
      </c>
      <c r="G16" s="203"/>
      <c r="H16" s="135"/>
    </row>
    <row r="17" spans="1:8" ht="30.95" customHeight="1" x14ac:dyDescent="0.25">
      <c r="A17" s="156"/>
      <c r="B17" s="202"/>
      <c r="C17" s="27" t="s">
        <v>11</v>
      </c>
      <c r="D17" s="20">
        <f t="shared" ref="D17:E17" si="5">SUM(D13:D16)</f>
        <v>10</v>
      </c>
      <c r="E17" s="20">
        <f t="shared" si="5"/>
        <v>0</v>
      </c>
      <c r="F17" s="16">
        <f t="shared" si="1"/>
        <v>0</v>
      </c>
      <c r="G17" s="203"/>
      <c r="H17" s="135"/>
    </row>
    <row r="18" spans="1:8" ht="24.95" customHeight="1" x14ac:dyDescent="0.25">
      <c r="A18" s="155" t="s">
        <v>17</v>
      </c>
      <c r="B18" s="121" t="s">
        <v>177</v>
      </c>
      <c r="C18" s="7" t="s">
        <v>7</v>
      </c>
      <c r="D18" s="16">
        <v>0</v>
      </c>
      <c r="E18" s="16">
        <v>0</v>
      </c>
      <c r="F18" s="16">
        <v>0</v>
      </c>
      <c r="G18" s="121" t="s">
        <v>178</v>
      </c>
      <c r="H18" s="135"/>
    </row>
    <row r="19" spans="1:8" ht="24.95" customHeight="1" x14ac:dyDescent="0.25">
      <c r="A19" s="156"/>
      <c r="B19" s="122"/>
      <c r="C19" s="7" t="s">
        <v>8</v>
      </c>
      <c r="D19" s="16">
        <v>48.9</v>
      </c>
      <c r="E19" s="16">
        <v>0</v>
      </c>
      <c r="F19" s="16">
        <f t="shared" si="1"/>
        <v>0</v>
      </c>
      <c r="G19" s="122"/>
      <c r="H19" s="135"/>
    </row>
    <row r="20" spans="1:8" ht="24.95" customHeight="1" x14ac:dyDescent="0.25">
      <c r="A20" s="156"/>
      <c r="B20" s="122"/>
      <c r="C20" s="7" t="s">
        <v>9</v>
      </c>
      <c r="D20" s="16">
        <v>93.4</v>
      </c>
      <c r="E20" s="16">
        <v>0</v>
      </c>
      <c r="F20" s="16">
        <f t="shared" si="1"/>
        <v>0</v>
      </c>
      <c r="G20" s="122"/>
      <c r="H20" s="135"/>
    </row>
    <row r="21" spans="1:8" ht="24.95" customHeight="1" x14ac:dyDescent="0.25">
      <c r="A21" s="156"/>
      <c r="B21" s="122"/>
      <c r="C21" s="12" t="s">
        <v>10</v>
      </c>
      <c r="D21" s="16">
        <v>0</v>
      </c>
      <c r="E21" s="16">
        <v>0</v>
      </c>
      <c r="F21" s="16">
        <v>0</v>
      </c>
      <c r="G21" s="122"/>
      <c r="H21" s="135"/>
    </row>
    <row r="22" spans="1:8" ht="24.95" customHeight="1" x14ac:dyDescent="0.25">
      <c r="A22" s="157"/>
      <c r="B22" s="123"/>
      <c r="C22" s="27" t="s">
        <v>11</v>
      </c>
      <c r="D22" s="20">
        <f t="shared" ref="D22:E22" si="6">SUM(D18:D21)</f>
        <v>142.30000000000001</v>
      </c>
      <c r="E22" s="20">
        <f t="shared" si="6"/>
        <v>0</v>
      </c>
      <c r="F22" s="16">
        <f t="shared" si="1"/>
        <v>0</v>
      </c>
      <c r="G22" s="123"/>
      <c r="H22" s="135"/>
    </row>
    <row r="23" spans="1:8" ht="21" customHeight="1" x14ac:dyDescent="0.25">
      <c r="A23" s="155" t="s">
        <v>179</v>
      </c>
      <c r="B23" s="121" t="s">
        <v>180</v>
      </c>
      <c r="C23" s="7" t="s">
        <v>7</v>
      </c>
      <c r="D23" s="16">
        <v>0</v>
      </c>
      <c r="E23" s="16">
        <v>0</v>
      </c>
      <c r="F23" s="16">
        <v>0</v>
      </c>
      <c r="G23" s="121" t="s">
        <v>380</v>
      </c>
      <c r="H23" s="135"/>
    </row>
    <row r="24" spans="1:8" ht="21" customHeight="1" x14ac:dyDescent="0.25">
      <c r="A24" s="156"/>
      <c r="B24" s="122"/>
      <c r="C24" s="7" t="s">
        <v>8</v>
      </c>
      <c r="D24" s="16">
        <v>0</v>
      </c>
      <c r="E24" s="16">
        <v>0</v>
      </c>
      <c r="F24" s="16">
        <v>0</v>
      </c>
      <c r="G24" s="122"/>
      <c r="H24" s="135"/>
    </row>
    <row r="25" spans="1:8" ht="21" customHeight="1" x14ac:dyDescent="0.25">
      <c r="A25" s="156"/>
      <c r="B25" s="122"/>
      <c r="C25" s="7" t="s">
        <v>9</v>
      </c>
      <c r="D25" s="16">
        <v>10</v>
      </c>
      <c r="E25" s="16">
        <v>0</v>
      </c>
      <c r="F25" s="16">
        <f t="shared" si="1"/>
        <v>0</v>
      </c>
      <c r="G25" s="122"/>
      <c r="H25" s="135"/>
    </row>
    <row r="26" spans="1:8" ht="21" customHeight="1" x14ac:dyDescent="0.25">
      <c r="A26" s="156"/>
      <c r="B26" s="122"/>
      <c r="C26" s="12" t="s">
        <v>10</v>
      </c>
      <c r="D26" s="16">
        <v>0</v>
      </c>
      <c r="E26" s="16">
        <v>0</v>
      </c>
      <c r="F26" s="16">
        <v>0</v>
      </c>
      <c r="G26" s="122"/>
      <c r="H26" s="135"/>
    </row>
    <row r="27" spans="1:8" ht="21" customHeight="1" x14ac:dyDescent="0.25">
      <c r="A27" s="157"/>
      <c r="B27" s="123"/>
      <c r="C27" s="27" t="s">
        <v>11</v>
      </c>
      <c r="D27" s="20">
        <f t="shared" ref="D27:E27" si="7">SUM(D23:D26)</f>
        <v>10</v>
      </c>
      <c r="E27" s="20">
        <f t="shared" si="7"/>
        <v>0</v>
      </c>
      <c r="F27" s="16">
        <f t="shared" si="1"/>
        <v>0</v>
      </c>
      <c r="G27" s="123"/>
      <c r="H27" s="135"/>
    </row>
    <row r="28" spans="1:8" ht="20.100000000000001" customHeight="1" x14ac:dyDescent="0.25">
      <c r="A28" s="155" t="s">
        <v>181</v>
      </c>
      <c r="B28" s="109" t="s">
        <v>182</v>
      </c>
      <c r="C28" s="7" t="s">
        <v>7</v>
      </c>
      <c r="D28" s="16">
        <v>0</v>
      </c>
      <c r="E28" s="16">
        <v>0</v>
      </c>
      <c r="F28" s="16">
        <v>0</v>
      </c>
      <c r="G28" s="198" t="s">
        <v>183</v>
      </c>
      <c r="H28" s="135"/>
    </row>
    <row r="29" spans="1:8" ht="20.100000000000001" customHeight="1" x14ac:dyDescent="0.25">
      <c r="A29" s="156"/>
      <c r="B29" s="110"/>
      <c r="C29" s="7" t="s">
        <v>8</v>
      </c>
      <c r="D29" s="16">
        <v>48.9</v>
      </c>
      <c r="E29" s="16">
        <v>48.9</v>
      </c>
      <c r="F29" s="16">
        <f t="shared" si="1"/>
        <v>100</v>
      </c>
      <c r="G29" s="199"/>
      <c r="H29" s="135"/>
    </row>
    <row r="30" spans="1:8" ht="20.100000000000001" customHeight="1" x14ac:dyDescent="0.25">
      <c r="A30" s="156"/>
      <c r="B30" s="110"/>
      <c r="C30" s="7" t="s">
        <v>9</v>
      </c>
      <c r="D30" s="16">
        <v>113.3</v>
      </c>
      <c r="E30" s="16">
        <v>113.3</v>
      </c>
      <c r="F30" s="16">
        <f t="shared" si="1"/>
        <v>100</v>
      </c>
      <c r="G30" s="199"/>
      <c r="H30" s="135"/>
    </row>
    <row r="31" spans="1:8" ht="20.100000000000001" customHeight="1" x14ac:dyDescent="0.25">
      <c r="A31" s="156"/>
      <c r="B31" s="110"/>
      <c r="C31" s="12" t="s">
        <v>10</v>
      </c>
      <c r="D31" s="16">
        <v>0</v>
      </c>
      <c r="E31" s="16">
        <v>0</v>
      </c>
      <c r="F31" s="16">
        <v>0</v>
      </c>
      <c r="G31" s="199"/>
      <c r="H31" s="135"/>
    </row>
    <row r="32" spans="1:8" ht="20.100000000000001" customHeight="1" x14ac:dyDescent="0.25">
      <c r="A32" s="157"/>
      <c r="B32" s="111"/>
      <c r="C32" s="13" t="s">
        <v>11</v>
      </c>
      <c r="D32" s="20">
        <f t="shared" ref="D32:E32" si="8">SUM(D28:D31)</f>
        <v>162.19999999999999</v>
      </c>
      <c r="E32" s="20">
        <f t="shared" si="8"/>
        <v>162.19999999999999</v>
      </c>
      <c r="F32" s="16">
        <f t="shared" si="1"/>
        <v>100</v>
      </c>
      <c r="G32" s="200"/>
      <c r="H32" s="135"/>
    </row>
    <row r="33" spans="1:8" x14ac:dyDescent="0.25">
      <c r="A33" s="85" t="s">
        <v>21</v>
      </c>
      <c r="B33" s="109" t="s">
        <v>184</v>
      </c>
      <c r="C33" s="7" t="s">
        <v>7</v>
      </c>
      <c r="D33" s="22">
        <f t="shared" ref="D33:E36" si="9">D38+D43</f>
        <v>0</v>
      </c>
      <c r="E33" s="22">
        <f t="shared" si="9"/>
        <v>0</v>
      </c>
      <c r="F33" s="16">
        <v>0</v>
      </c>
      <c r="G33" s="121"/>
      <c r="H33" s="135"/>
    </row>
    <row r="34" spans="1:8" x14ac:dyDescent="0.25">
      <c r="A34" s="86"/>
      <c r="B34" s="110"/>
      <c r="C34" s="7" t="s">
        <v>8</v>
      </c>
      <c r="D34" s="22">
        <f t="shared" si="9"/>
        <v>97.8</v>
      </c>
      <c r="E34" s="22">
        <f t="shared" si="9"/>
        <v>0</v>
      </c>
      <c r="F34" s="16">
        <f t="shared" si="1"/>
        <v>0</v>
      </c>
      <c r="G34" s="122"/>
      <c r="H34" s="135"/>
    </row>
    <row r="35" spans="1:8" x14ac:dyDescent="0.25">
      <c r="A35" s="86"/>
      <c r="B35" s="110"/>
      <c r="C35" s="7" t="s">
        <v>9</v>
      </c>
      <c r="D35" s="22">
        <f t="shared" si="9"/>
        <v>226.7</v>
      </c>
      <c r="E35" s="22">
        <f t="shared" si="9"/>
        <v>40</v>
      </c>
      <c r="F35" s="16">
        <f t="shared" si="1"/>
        <v>17.644464049404501</v>
      </c>
      <c r="G35" s="122"/>
      <c r="H35" s="135"/>
    </row>
    <row r="36" spans="1:8" x14ac:dyDescent="0.25">
      <c r="A36" s="86"/>
      <c r="B36" s="110"/>
      <c r="C36" s="12" t="s">
        <v>10</v>
      </c>
      <c r="D36" s="22">
        <f t="shared" si="9"/>
        <v>0</v>
      </c>
      <c r="E36" s="22">
        <f t="shared" si="9"/>
        <v>0</v>
      </c>
      <c r="F36" s="16">
        <v>0</v>
      </c>
      <c r="G36" s="122"/>
      <c r="H36" s="135"/>
    </row>
    <row r="37" spans="1:8" x14ac:dyDescent="0.25">
      <c r="A37" s="87"/>
      <c r="B37" s="111"/>
      <c r="C37" s="13" t="s">
        <v>11</v>
      </c>
      <c r="D37" s="20">
        <f t="shared" ref="D37:E37" si="10">SUM(D33:D36)</f>
        <v>324.5</v>
      </c>
      <c r="E37" s="20">
        <f t="shared" si="10"/>
        <v>40</v>
      </c>
      <c r="F37" s="16">
        <f t="shared" si="1"/>
        <v>12.326656394453005</v>
      </c>
      <c r="G37" s="123"/>
      <c r="H37" s="135"/>
    </row>
    <row r="38" spans="1:8" ht="30.95" customHeight="1" x14ac:dyDescent="0.25">
      <c r="A38" s="85" t="s">
        <v>91</v>
      </c>
      <c r="B38" s="109" t="s">
        <v>185</v>
      </c>
      <c r="C38" s="7" t="s">
        <v>7</v>
      </c>
      <c r="D38" s="22">
        <v>0</v>
      </c>
      <c r="E38" s="22">
        <v>0</v>
      </c>
      <c r="F38" s="16">
        <v>0</v>
      </c>
      <c r="G38" s="121" t="s">
        <v>178</v>
      </c>
      <c r="H38" s="135"/>
    </row>
    <row r="39" spans="1:8" ht="30.95" customHeight="1" x14ac:dyDescent="0.25">
      <c r="A39" s="86"/>
      <c r="B39" s="110"/>
      <c r="C39" s="7" t="s">
        <v>8</v>
      </c>
      <c r="D39" s="22">
        <v>97.8</v>
      </c>
      <c r="E39" s="22">
        <v>0</v>
      </c>
      <c r="F39" s="16">
        <f t="shared" si="1"/>
        <v>0</v>
      </c>
      <c r="G39" s="122"/>
      <c r="H39" s="135"/>
    </row>
    <row r="40" spans="1:8" ht="30.95" customHeight="1" x14ac:dyDescent="0.25">
      <c r="A40" s="86"/>
      <c r="B40" s="110"/>
      <c r="C40" s="7" t="s">
        <v>9</v>
      </c>
      <c r="D40" s="22">
        <v>186.7</v>
      </c>
      <c r="E40" s="22">
        <v>0</v>
      </c>
      <c r="F40" s="16">
        <f t="shared" si="1"/>
        <v>0</v>
      </c>
      <c r="G40" s="122"/>
      <c r="H40" s="135"/>
    </row>
    <row r="41" spans="1:8" ht="30.95" customHeight="1" x14ac:dyDescent="0.25">
      <c r="A41" s="86"/>
      <c r="B41" s="110"/>
      <c r="C41" s="12" t="s">
        <v>10</v>
      </c>
      <c r="D41" s="22">
        <v>0</v>
      </c>
      <c r="E41" s="22">
        <v>0</v>
      </c>
      <c r="F41" s="16">
        <v>0</v>
      </c>
      <c r="G41" s="122"/>
      <c r="H41" s="135"/>
    </row>
    <row r="42" spans="1:8" ht="30.95" customHeight="1" x14ac:dyDescent="0.25">
      <c r="A42" s="87"/>
      <c r="B42" s="111"/>
      <c r="C42" s="13" t="s">
        <v>11</v>
      </c>
      <c r="D42" s="20">
        <f t="shared" ref="D42:E42" si="11">SUM(D38:D41)</f>
        <v>284.5</v>
      </c>
      <c r="E42" s="20">
        <f t="shared" si="11"/>
        <v>0</v>
      </c>
      <c r="F42" s="16">
        <f t="shared" si="1"/>
        <v>0</v>
      </c>
      <c r="G42" s="123"/>
      <c r="H42" s="135"/>
    </row>
    <row r="43" spans="1:8" ht="23.1" customHeight="1" x14ac:dyDescent="0.25">
      <c r="A43" s="155" t="s">
        <v>94</v>
      </c>
      <c r="B43" s="109" t="s">
        <v>186</v>
      </c>
      <c r="C43" s="7" t="s">
        <v>7</v>
      </c>
      <c r="D43" s="22">
        <v>0</v>
      </c>
      <c r="E43" s="22">
        <v>0</v>
      </c>
      <c r="F43" s="16">
        <v>0</v>
      </c>
      <c r="G43" s="121" t="s">
        <v>187</v>
      </c>
      <c r="H43" s="135"/>
    </row>
    <row r="44" spans="1:8" ht="23.1" customHeight="1" x14ac:dyDescent="0.25">
      <c r="A44" s="156"/>
      <c r="B44" s="110"/>
      <c r="C44" s="7" t="s">
        <v>8</v>
      </c>
      <c r="D44" s="22">
        <v>0</v>
      </c>
      <c r="E44" s="22">
        <v>0</v>
      </c>
      <c r="F44" s="16">
        <v>0</v>
      </c>
      <c r="G44" s="122"/>
      <c r="H44" s="135"/>
    </row>
    <row r="45" spans="1:8" ht="23.1" customHeight="1" x14ac:dyDescent="0.25">
      <c r="A45" s="156"/>
      <c r="B45" s="110"/>
      <c r="C45" s="7" t="s">
        <v>9</v>
      </c>
      <c r="D45" s="22">
        <v>40</v>
      </c>
      <c r="E45" s="22">
        <v>40</v>
      </c>
      <c r="F45" s="16">
        <f t="shared" si="1"/>
        <v>100</v>
      </c>
      <c r="G45" s="122"/>
      <c r="H45" s="135"/>
    </row>
    <row r="46" spans="1:8" ht="23.1" customHeight="1" x14ac:dyDescent="0.25">
      <c r="A46" s="156"/>
      <c r="B46" s="110"/>
      <c r="C46" s="12" t="s">
        <v>10</v>
      </c>
      <c r="D46" s="22">
        <v>0</v>
      </c>
      <c r="E46" s="22">
        <v>0</v>
      </c>
      <c r="F46" s="16">
        <v>0</v>
      </c>
      <c r="G46" s="122"/>
      <c r="H46" s="135"/>
    </row>
    <row r="47" spans="1:8" ht="23.1" customHeight="1" x14ac:dyDescent="0.25">
      <c r="A47" s="157"/>
      <c r="B47" s="111"/>
      <c r="C47" s="13" t="s">
        <v>11</v>
      </c>
      <c r="D47" s="20">
        <f t="shared" ref="D47:E47" si="12">SUM(D43:D46)</f>
        <v>40</v>
      </c>
      <c r="E47" s="20">
        <f t="shared" si="12"/>
        <v>40</v>
      </c>
      <c r="F47" s="16">
        <f t="shared" si="1"/>
        <v>100</v>
      </c>
      <c r="G47" s="123"/>
      <c r="H47" s="136"/>
    </row>
  </sheetData>
  <mergeCells count="35">
    <mergeCell ref="A1:B2"/>
    <mergeCell ref="C1:C2"/>
    <mergeCell ref="D1:F1"/>
    <mergeCell ref="G1:G2"/>
    <mergeCell ref="H1:H2"/>
    <mergeCell ref="A8:A12"/>
    <mergeCell ref="B8:B12"/>
    <mergeCell ref="G8:G12"/>
    <mergeCell ref="H8:H12"/>
    <mergeCell ref="A3:A7"/>
    <mergeCell ref="B3:B7"/>
    <mergeCell ref="G3:G7"/>
    <mergeCell ref="H3:H7"/>
    <mergeCell ref="H13:H47"/>
    <mergeCell ref="G28:G32"/>
    <mergeCell ref="A23:A27"/>
    <mergeCell ref="B23:B27"/>
    <mergeCell ref="G23:G27"/>
    <mergeCell ref="A28:A32"/>
    <mergeCell ref="B28:B32"/>
    <mergeCell ref="A18:A22"/>
    <mergeCell ref="B18:B22"/>
    <mergeCell ref="G18:G22"/>
    <mergeCell ref="A13:A17"/>
    <mergeCell ref="B13:B17"/>
    <mergeCell ref="G13:G17"/>
    <mergeCell ref="G43:G47"/>
    <mergeCell ref="A33:A37"/>
    <mergeCell ref="B33:B37"/>
    <mergeCell ref="G33:G37"/>
    <mergeCell ref="A38:A42"/>
    <mergeCell ref="B38:B42"/>
    <mergeCell ref="G38:G42"/>
    <mergeCell ref="A43:A47"/>
    <mergeCell ref="B43:B47"/>
  </mergeCells>
  <pageMargins left="0.7" right="0.7" top="0.75" bottom="0.75" header="0.3" footer="0.3"/>
  <pageSetup paperSize="9" scale="76" fitToHeight="0" orientation="landscape" r:id="rId1"/>
  <rowBreaks count="1" manualBreakCount="1">
    <brk id="2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zoomScaleNormal="100" workbookViewId="0">
      <selection activeCell="B8" sqref="B8:B12"/>
    </sheetView>
  </sheetViews>
  <sheetFormatPr defaultRowHeight="15" x14ac:dyDescent="0.25"/>
  <cols>
    <col min="1" max="1" width="4.85546875" bestFit="1" customWidth="1"/>
    <col min="2" max="2" width="36.85546875" customWidth="1"/>
    <col min="3" max="3" width="19.7109375" customWidth="1"/>
    <col min="4" max="6" width="12.85546875" customWidth="1"/>
    <col min="7" max="7" width="44.140625" customWidth="1"/>
    <col min="8" max="8" width="36.710937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188</v>
      </c>
      <c r="B3" s="70" t="s">
        <v>189</v>
      </c>
      <c r="C3" s="7" t="s">
        <v>7</v>
      </c>
      <c r="D3" s="16">
        <f t="shared" ref="D3:E6" si="0">D8+D33+D43</f>
        <v>0</v>
      </c>
      <c r="E3" s="16">
        <f t="shared" si="0"/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16">
        <f t="shared" si="0"/>
        <v>0</v>
      </c>
      <c r="E4" s="16">
        <f t="shared" si="0"/>
        <v>0</v>
      </c>
      <c r="F4" s="16">
        <v>0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16">
        <f t="shared" si="0"/>
        <v>26296.100000000002</v>
      </c>
      <c r="E5" s="16">
        <f t="shared" si="0"/>
        <v>13256.5</v>
      </c>
      <c r="F5" s="16">
        <f t="shared" ref="F5:F52" si="1">E5/D5*100</f>
        <v>50.412418571575245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 t="shared" ref="D7:E7" si="2">SUM(D3:D6)</f>
        <v>26296.100000000002</v>
      </c>
      <c r="E7" s="20">
        <f t="shared" si="2"/>
        <v>13256.5</v>
      </c>
      <c r="F7" s="20">
        <f t="shared" si="1"/>
        <v>50.412418571575245</v>
      </c>
      <c r="G7" s="56"/>
      <c r="H7" s="57"/>
    </row>
    <row r="8" spans="1:8" x14ac:dyDescent="0.25">
      <c r="A8" s="67" t="s">
        <v>14</v>
      </c>
      <c r="B8" s="70" t="s">
        <v>190</v>
      </c>
      <c r="C8" s="7" t="s">
        <v>7</v>
      </c>
      <c r="D8" s="22">
        <f t="shared" ref="D8:E11" si="3">D13+D18+D23+D28</f>
        <v>0</v>
      </c>
      <c r="E8" s="22">
        <f t="shared" si="3"/>
        <v>0</v>
      </c>
      <c r="F8" s="16">
        <v>0</v>
      </c>
      <c r="G8" s="56"/>
      <c r="H8" s="57"/>
    </row>
    <row r="9" spans="1:8" x14ac:dyDescent="0.25">
      <c r="A9" s="67"/>
      <c r="B9" s="70"/>
      <c r="C9" s="7" t="s">
        <v>8</v>
      </c>
      <c r="D9" s="22">
        <f t="shared" si="3"/>
        <v>0</v>
      </c>
      <c r="E9" s="22">
        <f t="shared" si="3"/>
        <v>0</v>
      </c>
      <c r="F9" s="16">
        <v>0</v>
      </c>
      <c r="G9" s="56"/>
      <c r="H9" s="210"/>
    </row>
    <row r="10" spans="1:8" x14ac:dyDescent="0.25">
      <c r="A10" s="67"/>
      <c r="B10" s="70"/>
      <c r="C10" s="7" t="s">
        <v>9</v>
      </c>
      <c r="D10" s="22">
        <f t="shared" si="3"/>
        <v>2165.1999999999998</v>
      </c>
      <c r="E10" s="22">
        <f t="shared" si="3"/>
        <v>984.1</v>
      </c>
      <c r="F10" s="16">
        <f t="shared" si="1"/>
        <v>45.450766672824692</v>
      </c>
      <c r="G10" s="56"/>
      <c r="H10" s="210"/>
    </row>
    <row r="11" spans="1:8" x14ac:dyDescent="0.25">
      <c r="A11" s="67"/>
      <c r="B11" s="70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56"/>
      <c r="H11" s="210"/>
    </row>
    <row r="12" spans="1:8" x14ac:dyDescent="0.25">
      <c r="A12" s="67"/>
      <c r="B12" s="70"/>
      <c r="C12" s="13" t="s">
        <v>11</v>
      </c>
      <c r="D12" s="20">
        <f t="shared" ref="D12:E12" si="4">SUM(D8:D11)</f>
        <v>2165.1999999999998</v>
      </c>
      <c r="E12" s="20">
        <f t="shared" si="4"/>
        <v>984.1</v>
      </c>
      <c r="F12" s="20">
        <f t="shared" si="1"/>
        <v>45.450766672824692</v>
      </c>
      <c r="G12" s="56"/>
      <c r="H12" s="210"/>
    </row>
    <row r="13" spans="1:8" x14ac:dyDescent="0.25">
      <c r="A13" s="143" t="s">
        <v>41</v>
      </c>
      <c r="B13" s="56" t="s">
        <v>191</v>
      </c>
      <c r="C13" s="7" t="s">
        <v>7</v>
      </c>
      <c r="D13" s="22">
        <v>0</v>
      </c>
      <c r="E13" s="22">
        <v>0</v>
      </c>
      <c r="F13" s="16">
        <v>0</v>
      </c>
      <c r="G13" s="81" t="s">
        <v>192</v>
      </c>
      <c r="H13" s="165" t="s">
        <v>193</v>
      </c>
    </row>
    <row r="14" spans="1:8" x14ac:dyDescent="0.25">
      <c r="A14" s="143"/>
      <c r="B14" s="56"/>
      <c r="C14" s="7" t="s">
        <v>8</v>
      </c>
      <c r="D14" s="16">
        <v>0</v>
      </c>
      <c r="E14" s="16">
        <v>0</v>
      </c>
      <c r="F14" s="16">
        <v>0</v>
      </c>
      <c r="G14" s="81"/>
      <c r="H14" s="165"/>
    </row>
    <row r="15" spans="1:8" x14ac:dyDescent="0.25">
      <c r="A15" s="143"/>
      <c r="B15" s="56"/>
      <c r="C15" s="7" t="s">
        <v>9</v>
      </c>
      <c r="D15" s="16">
        <v>15</v>
      </c>
      <c r="E15" s="16">
        <v>0</v>
      </c>
      <c r="F15" s="16">
        <f t="shared" si="1"/>
        <v>0</v>
      </c>
      <c r="G15" s="81"/>
      <c r="H15" s="165"/>
    </row>
    <row r="16" spans="1:8" x14ac:dyDescent="0.25">
      <c r="A16" s="143"/>
      <c r="B16" s="56"/>
      <c r="C16" s="12" t="s">
        <v>10</v>
      </c>
      <c r="D16" s="16">
        <v>0</v>
      </c>
      <c r="E16" s="16">
        <v>0</v>
      </c>
      <c r="F16" s="16">
        <v>0</v>
      </c>
      <c r="G16" s="81"/>
      <c r="H16" s="165"/>
    </row>
    <row r="17" spans="1:8" x14ac:dyDescent="0.25">
      <c r="A17" s="143"/>
      <c r="B17" s="56"/>
      <c r="C17" s="9" t="s">
        <v>11</v>
      </c>
      <c r="D17" s="20">
        <f t="shared" ref="D17:E17" si="5">SUM(D13:D16)</f>
        <v>15</v>
      </c>
      <c r="E17" s="20">
        <f t="shared" si="5"/>
        <v>0</v>
      </c>
      <c r="F17" s="16">
        <f t="shared" si="1"/>
        <v>0</v>
      </c>
      <c r="G17" s="81"/>
      <c r="H17" s="165"/>
    </row>
    <row r="18" spans="1:8" ht="39.950000000000003" customHeight="1" x14ac:dyDescent="0.25">
      <c r="A18" s="143" t="s">
        <v>44</v>
      </c>
      <c r="B18" s="56" t="s">
        <v>194</v>
      </c>
      <c r="C18" s="7" t="str">
        <f t="shared" ref="C18:C27" si="6">C8</f>
        <v>федеральный бюджет</v>
      </c>
      <c r="D18" s="16">
        <v>0</v>
      </c>
      <c r="E18" s="16">
        <v>0</v>
      </c>
      <c r="F18" s="16">
        <v>0</v>
      </c>
      <c r="G18" s="81" t="s">
        <v>195</v>
      </c>
      <c r="H18" s="57" t="s">
        <v>196</v>
      </c>
    </row>
    <row r="19" spans="1:8" ht="39.950000000000003" customHeight="1" x14ac:dyDescent="0.25">
      <c r="A19" s="209"/>
      <c r="B19" s="205"/>
      <c r="C19" s="7" t="str">
        <f t="shared" si="6"/>
        <v>окружной бюджет</v>
      </c>
      <c r="D19" s="16">
        <v>0</v>
      </c>
      <c r="E19" s="16">
        <v>0</v>
      </c>
      <c r="F19" s="16">
        <v>0</v>
      </c>
      <c r="G19" s="81"/>
      <c r="H19" s="211"/>
    </row>
    <row r="20" spans="1:8" ht="39.950000000000003" customHeight="1" x14ac:dyDescent="0.25">
      <c r="A20" s="209"/>
      <c r="B20" s="205"/>
      <c r="C20" s="7" t="str">
        <f t="shared" si="6"/>
        <v>городской бюджет</v>
      </c>
      <c r="D20" s="16">
        <v>114</v>
      </c>
      <c r="E20" s="16">
        <v>44.1</v>
      </c>
      <c r="F20" s="16">
        <f t="shared" si="1"/>
        <v>38.684210526315795</v>
      </c>
      <c r="G20" s="81"/>
      <c r="H20" s="211"/>
    </row>
    <row r="21" spans="1:8" ht="39.950000000000003" customHeight="1" x14ac:dyDescent="0.25">
      <c r="A21" s="209"/>
      <c r="B21" s="205"/>
      <c r="C21" s="7" t="str">
        <f t="shared" si="6"/>
        <v>другие источники</v>
      </c>
      <c r="D21" s="16">
        <v>0</v>
      </c>
      <c r="E21" s="16">
        <v>0</v>
      </c>
      <c r="F21" s="16">
        <v>0</v>
      </c>
      <c r="G21" s="81"/>
      <c r="H21" s="211"/>
    </row>
    <row r="22" spans="1:8" ht="39.950000000000003" customHeight="1" x14ac:dyDescent="0.25">
      <c r="A22" s="209"/>
      <c r="B22" s="205"/>
      <c r="C22" s="7" t="str">
        <f t="shared" si="6"/>
        <v>всего:</v>
      </c>
      <c r="D22" s="20">
        <f t="shared" ref="D22:E22" si="7">SUM(D18:D21)</f>
        <v>114</v>
      </c>
      <c r="E22" s="20">
        <f t="shared" si="7"/>
        <v>44.1</v>
      </c>
      <c r="F22" s="16">
        <f t="shared" si="1"/>
        <v>38.684210526315795</v>
      </c>
      <c r="G22" s="81"/>
      <c r="H22" s="211"/>
    </row>
    <row r="23" spans="1:8" x14ac:dyDescent="0.25">
      <c r="A23" s="145" t="s">
        <v>52</v>
      </c>
      <c r="B23" s="56" t="s">
        <v>197</v>
      </c>
      <c r="C23" s="7" t="str">
        <f t="shared" si="6"/>
        <v>федеральный бюджет</v>
      </c>
      <c r="D23" s="16">
        <v>0</v>
      </c>
      <c r="E23" s="16">
        <v>0</v>
      </c>
      <c r="F23" s="16">
        <v>0</v>
      </c>
      <c r="G23" s="56" t="s">
        <v>198</v>
      </c>
      <c r="H23" s="57" t="s">
        <v>199</v>
      </c>
    </row>
    <row r="24" spans="1:8" x14ac:dyDescent="0.25">
      <c r="A24" s="204"/>
      <c r="B24" s="205"/>
      <c r="C24" s="7" t="str">
        <f t="shared" si="6"/>
        <v>окружной бюджет</v>
      </c>
      <c r="D24" s="16">
        <v>0</v>
      </c>
      <c r="E24" s="16">
        <v>0</v>
      </c>
      <c r="F24" s="16">
        <v>0</v>
      </c>
      <c r="G24" s="211"/>
      <c r="H24" s="108"/>
    </row>
    <row r="25" spans="1:8" x14ac:dyDescent="0.25">
      <c r="A25" s="204"/>
      <c r="B25" s="205"/>
      <c r="C25" s="7" t="str">
        <f t="shared" si="6"/>
        <v>городской бюджет</v>
      </c>
      <c r="D25" s="16">
        <v>13</v>
      </c>
      <c r="E25" s="16">
        <v>13</v>
      </c>
      <c r="F25" s="16">
        <f t="shared" si="1"/>
        <v>100</v>
      </c>
      <c r="G25" s="211"/>
      <c r="H25" s="108"/>
    </row>
    <row r="26" spans="1:8" x14ac:dyDescent="0.25">
      <c r="A26" s="204"/>
      <c r="B26" s="205"/>
      <c r="C26" s="7" t="str">
        <f t="shared" si="6"/>
        <v>другие источники</v>
      </c>
      <c r="D26" s="16">
        <v>0</v>
      </c>
      <c r="E26" s="16">
        <v>0</v>
      </c>
      <c r="F26" s="16">
        <v>0</v>
      </c>
      <c r="G26" s="211"/>
      <c r="H26" s="108"/>
    </row>
    <row r="27" spans="1:8" x14ac:dyDescent="0.25">
      <c r="A27" s="204"/>
      <c r="B27" s="205"/>
      <c r="C27" s="7" t="str">
        <f t="shared" si="6"/>
        <v>всего:</v>
      </c>
      <c r="D27" s="20">
        <f t="shared" ref="D27:E27" si="8">SUM(D23:D26)</f>
        <v>13</v>
      </c>
      <c r="E27" s="20">
        <f t="shared" si="8"/>
        <v>13</v>
      </c>
      <c r="F27" s="16">
        <f t="shared" si="1"/>
        <v>100</v>
      </c>
      <c r="G27" s="211"/>
      <c r="H27" s="108"/>
    </row>
    <row r="28" spans="1:8" ht="20.100000000000001" customHeight="1" x14ac:dyDescent="0.25">
      <c r="A28" s="145" t="s">
        <v>17</v>
      </c>
      <c r="B28" s="56" t="s">
        <v>200</v>
      </c>
      <c r="C28" s="7" t="str">
        <f t="shared" ref="C28:C32" si="9">C23</f>
        <v>федеральный бюджет</v>
      </c>
      <c r="D28" s="16">
        <v>0</v>
      </c>
      <c r="E28" s="16">
        <v>0</v>
      </c>
      <c r="F28" s="16">
        <v>0</v>
      </c>
      <c r="G28" s="206" t="s">
        <v>201</v>
      </c>
      <c r="H28" s="108" t="s">
        <v>202</v>
      </c>
    </row>
    <row r="29" spans="1:8" ht="20.100000000000001" customHeight="1" x14ac:dyDescent="0.25">
      <c r="A29" s="204"/>
      <c r="B29" s="205"/>
      <c r="C29" s="7" t="str">
        <f t="shared" si="9"/>
        <v>окружной бюджет</v>
      </c>
      <c r="D29" s="16">
        <v>0</v>
      </c>
      <c r="E29" s="16">
        <v>0</v>
      </c>
      <c r="F29" s="16">
        <v>0</v>
      </c>
      <c r="G29" s="206"/>
      <c r="H29" s="108"/>
    </row>
    <row r="30" spans="1:8" ht="20.100000000000001" customHeight="1" x14ac:dyDescent="0.25">
      <c r="A30" s="204"/>
      <c r="B30" s="205"/>
      <c r="C30" s="7" t="str">
        <f t="shared" si="9"/>
        <v>городской бюджет</v>
      </c>
      <c r="D30" s="16">
        <v>2023.2</v>
      </c>
      <c r="E30" s="16">
        <v>927</v>
      </c>
      <c r="F30" s="16">
        <f t="shared" si="1"/>
        <v>45.818505338078289</v>
      </c>
      <c r="G30" s="206"/>
      <c r="H30" s="108"/>
    </row>
    <row r="31" spans="1:8" ht="20.100000000000001" customHeight="1" x14ac:dyDescent="0.25">
      <c r="A31" s="204"/>
      <c r="B31" s="205"/>
      <c r="C31" s="7" t="str">
        <f t="shared" si="9"/>
        <v>другие источники</v>
      </c>
      <c r="D31" s="16">
        <v>0</v>
      </c>
      <c r="E31" s="16">
        <v>0</v>
      </c>
      <c r="F31" s="16">
        <v>0</v>
      </c>
      <c r="G31" s="206"/>
      <c r="H31" s="108"/>
    </row>
    <row r="32" spans="1:8" ht="20.100000000000001" customHeight="1" x14ac:dyDescent="0.25">
      <c r="A32" s="204"/>
      <c r="B32" s="205"/>
      <c r="C32" s="7" t="str">
        <f t="shared" si="9"/>
        <v>всего:</v>
      </c>
      <c r="D32" s="20">
        <f t="shared" ref="D32:E32" si="10">SUM(D28:D31)</f>
        <v>2023.2</v>
      </c>
      <c r="E32" s="20">
        <f t="shared" si="10"/>
        <v>927</v>
      </c>
      <c r="F32" s="16">
        <f t="shared" si="1"/>
        <v>45.818505338078289</v>
      </c>
      <c r="G32" s="206"/>
      <c r="H32" s="108"/>
    </row>
    <row r="33" spans="1:8" x14ac:dyDescent="0.25">
      <c r="A33" s="83" t="s">
        <v>21</v>
      </c>
      <c r="B33" s="70" t="s">
        <v>203</v>
      </c>
      <c r="C33" s="7" t="s">
        <v>7</v>
      </c>
      <c r="D33" s="22">
        <f t="shared" ref="D33:E36" si="11">D38</f>
        <v>0</v>
      </c>
      <c r="E33" s="22">
        <f t="shared" si="11"/>
        <v>0</v>
      </c>
      <c r="F33" s="16">
        <v>0</v>
      </c>
      <c r="G33" s="207"/>
      <c r="H33" s="207"/>
    </row>
    <row r="34" spans="1:8" x14ac:dyDescent="0.25">
      <c r="A34" s="83"/>
      <c r="B34" s="70"/>
      <c r="C34" s="7" t="s">
        <v>8</v>
      </c>
      <c r="D34" s="22">
        <f t="shared" si="11"/>
        <v>0</v>
      </c>
      <c r="E34" s="22">
        <f t="shared" si="11"/>
        <v>0</v>
      </c>
      <c r="F34" s="16">
        <v>0</v>
      </c>
      <c r="G34" s="207"/>
      <c r="H34" s="207"/>
    </row>
    <row r="35" spans="1:8" x14ac:dyDescent="0.25">
      <c r="A35" s="83"/>
      <c r="B35" s="70"/>
      <c r="C35" s="7" t="s">
        <v>9</v>
      </c>
      <c r="D35" s="22">
        <f t="shared" si="11"/>
        <v>2199</v>
      </c>
      <c r="E35" s="22">
        <f t="shared" si="11"/>
        <v>1098.2</v>
      </c>
      <c r="F35" s="16">
        <f t="shared" si="1"/>
        <v>49.940882219190541</v>
      </c>
      <c r="G35" s="207"/>
      <c r="H35" s="207"/>
    </row>
    <row r="36" spans="1:8" x14ac:dyDescent="0.25">
      <c r="A36" s="83"/>
      <c r="B36" s="70"/>
      <c r="C36" s="12" t="s">
        <v>10</v>
      </c>
      <c r="D36" s="22">
        <f t="shared" si="11"/>
        <v>0</v>
      </c>
      <c r="E36" s="22">
        <f t="shared" si="11"/>
        <v>0</v>
      </c>
      <c r="F36" s="16">
        <v>0</v>
      </c>
      <c r="G36" s="207"/>
      <c r="H36" s="207"/>
    </row>
    <row r="37" spans="1:8" x14ac:dyDescent="0.25">
      <c r="A37" s="83"/>
      <c r="B37" s="70"/>
      <c r="C37" s="13" t="s">
        <v>11</v>
      </c>
      <c r="D37" s="20">
        <f t="shared" ref="D37:E37" si="12">SUM(D33:D36)</f>
        <v>2199</v>
      </c>
      <c r="E37" s="20">
        <f t="shared" si="12"/>
        <v>1098.2</v>
      </c>
      <c r="F37" s="20">
        <f t="shared" si="1"/>
        <v>49.940882219190541</v>
      </c>
      <c r="G37" s="207"/>
      <c r="H37" s="207"/>
    </row>
    <row r="38" spans="1:8" ht="24.95" customHeight="1" x14ac:dyDescent="0.25">
      <c r="A38" s="84" t="s">
        <v>23</v>
      </c>
      <c r="B38" s="56" t="s">
        <v>204</v>
      </c>
      <c r="C38" s="7" t="s">
        <v>7</v>
      </c>
      <c r="D38" s="22">
        <v>0</v>
      </c>
      <c r="E38" s="22">
        <v>0</v>
      </c>
      <c r="F38" s="16">
        <v>0</v>
      </c>
      <c r="G38" s="90" t="s">
        <v>205</v>
      </c>
      <c r="H38" s="57" t="s">
        <v>206</v>
      </c>
    </row>
    <row r="39" spans="1:8" ht="24.95" customHeight="1" x14ac:dyDescent="0.25">
      <c r="A39" s="84"/>
      <c r="B39" s="56"/>
      <c r="C39" s="7" t="s">
        <v>8</v>
      </c>
      <c r="D39" s="22">
        <v>0</v>
      </c>
      <c r="E39" s="22">
        <v>0</v>
      </c>
      <c r="F39" s="16">
        <v>0</v>
      </c>
      <c r="G39" s="90"/>
      <c r="H39" s="57"/>
    </row>
    <row r="40" spans="1:8" ht="24.95" customHeight="1" x14ac:dyDescent="0.25">
      <c r="A40" s="84"/>
      <c r="B40" s="56"/>
      <c r="C40" s="7" t="s">
        <v>9</v>
      </c>
      <c r="D40" s="22">
        <v>2199</v>
      </c>
      <c r="E40" s="22">
        <v>1098.2</v>
      </c>
      <c r="F40" s="16">
        <f t="shared" si="1"/>
        <v>49.940882219190541</v>
      </c>
      <c r="G40" s="90"/>
      <c r="H40" s="57"/>
    </row>
    <row r="41" spans="1:8" ht="24.95" customHeight="1" x14ac:dyDescent="0.25">
      <c r="A41" s="84"/>
      <c r="B41" s="56"/>
      <c r="C41" s="12" t="s">
        <v>10</v>
      </c>
      <c r="D41" s="22">
        <v>0</v>
      </c>
      <c r="E41" s="22">
        <v>0</v>
      </c>
      <c r="F41" s="16">
        <v>0</v>
      </c>
      <c r="G41" s="90"/>
      <c r="H41" s="57"/>
    </row>
    <row r="42" spans="1:8" ht="24.95" customHeight="1" x14ac:dyDescent="0.25">
      <c r="A42" s="84"/>
      <c r="B42" s="56"/>
      <c r="C42" s="9" t="s">
        <v>11</v>
      </c>
      <c r="D42" s="20">
        <f t="shared" ref="D42:E42" si="13">SUM(D38:D41)</f>
        <v>2199</v>
      </c>
      <c r="E42" s="20">
        <f t="shared" si="13"/>
        <v>1098.2</v>
      </c>
      <c r="F42" s="16">
        <f t="shared" si="1"/>
        <v>49.940882219190541</v>
      </c>
      <c r="G42" s="90"/>
      <c r="H42" s="57"/>
    </row>
    <row r="43" spans="1:8" x14ac:dyDescent="0.25">
      <c r="A43" s="83" t="s">
        <v>33</v>
      </c>
      <c r="B43" s="70" t="s">
        <v>34</v>
      </c>
      <c r="C43" s="7" t="s">
        <v>7</v>
      </c>
      <c r="D43" s="22">
        <f t="shared" ref="D43:E46" si="14">D48</f>
        <v>0</v>
      </c>
      <c r="E43" s="22">
        <f t="shared" si="14"/>
        <v>0</v>
      </c>
      <c r="F43" s="16">
        <v>0</v>
      </c>
      <c r="G43" s="56"/>
      <c r="H43" s="108"/>
    </row>
    <row r="44" spans="1:8" x14ac:dyDescent="0.25">
      <c r="A44" s="83"/>
      <c r="B44" s="70"/>
      <c r="C44" s="7" t="s">
        <v>8</v>
      </c>
      <c r="D44" s="22">
        <f t="shared" si="14"/>
        <v>0</v>
      </c>
      <c r="E44" s="22">
        <f t="shared" si="14"/>
        <v>0</v>
      </c>
      <c r="F44" s="16">
        <v>0</v>
      </c>
      <c r="G44" s="56"/>
      <c r="H44" s="108"/>
    </row>
    <row r="45" spans="1:8" x14ac:dyDescent="0.25">
      <c r="A45" s="83"/>
      <c r="B45" s="70"/>
      <c r="C45" s="7" t="s">
        <v>9</v>
      </c>
      <c r="D45" s="22">
        <f t="shared" si="14"/>
        <v>21931.9</v>
      </c>
      <c r="E45" s="22">
        <f t="shared" si="14"/>
        <v>11174.2</v>
      </c>
      <c r="F45" s="16">
        <f t="shared" si="1"/>
        <v>50.949530136467878</v>
      </c>
      <c r="G45" s="56"/>
      <c r="H45" s="108"/>
    </row>
    <row r="46" spans="1:8" x14ac:dyDescent="0.25">
      <c r="A46" s="83"/>
      <c r="B46" s="70"/>
      <c r="C46" s="12" t="s">
        <v>10</v>
      </c>
      <c r="D46" s="22">
        <f t="shared" si="14"/>
        <v>0</v>
      </c>
      <c r="E46" s="22">
        <f t="shared" si="14"/>
        <v>0</v>
      </c>
      <c r="F46" s="16">
        <v>0</v>
      </c>
      <c r="G46" s="56"/>
      <c r="H46" s="108"/>
    </row>
    <row r="47" spans="1:8" x14ac:dyDescent="0.25">
      <c r="A47" s="83"/>
      <c r="B47" s="70"/>
      <c r="C47" s="13" t="s">
        <v>11</v>
      </c>
      <c r="D47" s="20">
        <f t="shared" ref="D47:E47" si="15">SUM(D43:D46)</f>
        <v>21931.9</v>
      </c>
      <c r="E47" s="20">
        <f t="shared" si="15"/>
        <v>11174.2</v>
      </c>
      <c r="F47" s="20">
        <f t="shared" si="1"/>
        <v>50.949530136467878</v>
      </c>
      <c r="G47" s="133"/>
      <c r="H47" s="108"/>
    </row>
    <row r="48" spans="1:8" x14ac:dyDescent="0.25">
      <c r="A48" s="84" t="s">
        <v>35</v>
      </c>
      <c r="B48" s="56" t="s">
        <v>207</v>
      </c>
      <c r="C48" s="7" t="str">
        <f>C38</f>
        <v>федеральный бюджет</v>
      </c>
      <c r="D48" s="22">
        <v>0</v>
      </c>
      <c r="E48" s="22">
        <v>0</v>
      </c>
      <c r="F48" s="16">
        <v>0</v>
      </c>
      <c r="G48" s="208" t="s">
        <v>208</v>
      </c>
      <c r="H48" s="107"/>
    </row>
    <row r="49" spans="1:8" x14ac:dyDescent="0.25">
      <c r="A49" s="209"/>
      <c r="B49" s="205"/>
      <c r="C49" s="7" t="str">
        <f>C39</f>
        <v>окружной бюджет</v>
      </c>
      <c r="D49" s="22">
        <v>0</v>
      </c>
      <c r="E49" s="22">
        <v>0</v>
      </c>
      <c r="F49" s="16">
        <v>0</v>
      </c>
      <c r="G49" s="208"/>
      <c r="H49" s="107"/>
    </row>
    <row r="50" spans="1:8" x14ac:dyDescent="0.25">
      <c r="A50" s="209"/>
      <c r="B50" s="205"/>
      <c r="C50" s="7" t="str">
        <f>C40</f>
        <v>городской бюджет</v>
      </c>
      <c r="D50" s="22">
        <v>21931.9</v>
      </c>
      <c r="E50" s="22">
        <v>11174.2</v>
      </c>
      <c r="F50" s="16">
        <f t="shared" si="1"/>
        <v>50.949530136467878</v>
      </c>
      <c r="G50" s="208"/>
      <c r="H50" s="107"/>
    </row>
    <row r="51" spans="1:8" x14ac:dyDescent="0.25">
      <c r="A51" s="209"/>
      <c r="B51" s="205"/>
      <c r="C51" s="7" t="str">
        <f>C41</f>
        <v>другие источники</v>
      </c>
      <c r="D51" s="22">
        <v>0</v>
      </c>
      <c r="E51" s="22">
        <v>0</v>
      </c>
      <c r="F51" s="16">
        <v>0</v>
      </c>
      <c r="G51" s="208"/>
      <c r="H51" s="107"/>
    </row>
    <row r="52" spans="1:8" x14ac:dyDescent="0.25">
      <c r="A52" s="209"/>
      <c r="B52" s="205"/>
      <c r="C52" s="7" t="str">
        <f>C42</f>
        <v>всего:</v>
      </c>
      <c r="D52" s="20">
        <f t="shared" ref="D52:E52" si="16">SUM(D48:D51)</f>
        <v>21931.9</v>
      </c>
      <c r="E52" s="20">
        <f t="shared" si="16"/>
        <v>11174.2</v>
      </c>
      <c r="F52" s="16">
        <f t="shared" si="1"/>
        <v>50.949530136467878</v>
      </c>
      <c r="G52" s="208"/>
      <c r="H52" s="107"/>
    </row>
  </sheetData>
  <mergeCells count="45">
    <mergeCell ref="A3:A7"/>
    <mergeCell ref="B3:B7"/>
    <mergeCell ref="G3:G7"/>
    <mergeCell ref="H3:H7"/>
    <mergeCell ref="A1:B2"/>
    <mergeCell ref="C1:C2"/>
    <mergeCell ref="D1:F1"/>
    <mergeCell ref="G1:G2"/>
    <mergeCell ref="H1:H2"/>
    <mergeCell ref="A23:A27"/>
    <mergeCell ref="B23:B27"/>
    <mergeCell ref="H23:H27"/>
    <mergeCell ref="A8:A12"/>
    <mergeCell ref="B8:B12"/>
    <mergeCell ref="G8:G12"/>
    <mergeCell ref="H8:H12"/>
    <mergeCell ref="A18:A22"/>
    <mergeCell ref="B18:B22"/>
    <mergeCell ref="H18:H22"/>
    <mergeCell ref="A13:A17"/>
    <mergeCell ref="B13:B17"/>
    <mergeCell ref="G13:G17"/>
    <mergeCell ref="H13:H17"/>
    <mergeCell ref="G23:G27"/>
    <mergeCell ref="G18:G22"/>
    <mergeCell ref="A43:A47"/>
    <mergeCell ref="B43:B47"/>
    <mergeCell ref="G43:G47"/>
    <mergeCell ref="H43:H47"/>
    <mergeCell ref="G48:G52"/>
    <mergeCell ref="H48:H52"/>
    <mergeCell ref="A48:A52"/>
    <mergeCell ref="B48:B52"/>
    <mergeCell ref="A28:A32"/>
    <mergeCell ref="B28:B32"/>
    <mergeCell ref="G28:G32"/>
    <mergeCell ref="H28:H32"/>
    <mergeCell ref="A38:A42"/>
    <mergeCell ref="B38:B42"/>
    <mergeCell ref="G38:G42"/>
    <mergeCell ref="H38:H42"/>
    <mergeCell ref="A33:A37"/>
    <mergeCell ref="B33:B37"/>
    <mergeCell ref="G33:G37"/>
    <mergeCell ref="H33:H37"/>
  </mergeCells>
  <pageMargins left="0.7" right="0.7" top="0.75" bottom="0.75" header="0.3" footer="0.3"/>
  <pageSetup paperSize="9" scale="72" fitToHeight="0" orientation="landscape" r:id="rId1"/>
  <rowBreaks count="1" manualBreakCount="1">
    <brk id="2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selection activeCell="B8" sqref="B8:B12"/>
    </sheetView>
  </sheetViews>
  <sheetFormatPr defaultRowHeight="15" x14ac:dyDescent="0.25"/>
  <cols>
    <col min="1" max="1" width="4.85546875" bestFit="1" customWidth="1"/>
    <col min="2" max="2" width="34.5703125" customWidth="1"/>
    <col min="3" max="3" width="20.7109375" customWidth="1"/>
    <col min="4" max="6" width="12.85546875" customWidth="1"/>
    <col min="7" max="7" width="36.85546875" customWidth="1"/>
    <col min="8" max="8" width="37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209</v>
      </c>
      <c r="B3" s="70" t="s">
        <v>210</v>
      </c>
      <c r="C3" s="7" t="s">
        <v>7</v>
      </c>
      <c r="D3" s="16">
        <f t="shared" ref="D3:E6" si="0">D8+D18+D38</f>
        <v>0</v>
      </c>
      <c r="E3" s="16">
        <f t="shared" si="0"/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16">
        <f t="shared" si="0"/>
        <v>3341.7999999999997</v>
      </c>
      <c r="E4" s="16">
        <f t="shared" si="0"/>
        <v>287.10000000000002</v>
      </c>
      <c r="F4" s="16">
        <f t="shared" ref="F4:F47" si="1">E4/D4*100</f>
        <v>8.5911784068466108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16">
        <f t="shared" si="0"/>
        <v>6660.5999999999995</v>
      </c>
      <c r="E5" s="16">
        <f t="shared" si="0"/>
        <v>1585.3999999999999</v>
      </c>
      <c r="F5" s="16">
        <f t="shared" si="1"/>
        <v>23.802660420983095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 t="shared" ref="D7:E7" si="2">SUM(D3:D6)</f>
        <v>10002.4</v>
      </c>
      <c r="E7" s="20">
        <f t="shared" si="2"/>
        <v>1872.5</v>
      </c>
      <c r="F7" s="20">
        <f t="shared" si="1"/>
        <v>18.720507078301207</v>
      </c>
      <c r="G7" s="56"/>
      <c r="H7" s="57"/>
    </row>
    <row r="8" spans="1:8" x14ac:dyDescent="0.25">
      <c r="A8" s="83" t="s">
        <v>14</v>
      </c>
      <c r="B8" s="70" t="s">
        <v>211</v>
      </c>
      <c r="C8" s="7" t="s">
        <v>7</v>
      </c>
      <c r="D8" s="22">
        <f t="shared" ref="D8:E11" si="3">D13</f>
        <v>0</v>
      </c>
      <c r="E8" s="22">
        <f t="shared" si="3"/>
        <v>0</v>
      </c>
      <c r="F8" s="16">
        <v>0</v>
      </c>
      <c r="G8" s="56"/>
      <c r="H8" s="57"/>
    </row>
    <row r="9" spans="1:8" x14ac:dyDescent="0.25">
      <c r="A9" s="83"/>
      <c r="B9" s="70"/>
      <c r="C9" s="7" t="s">
        <v>8</v>
      </c>
      <c r="D9" s="22">
        <f t="shared" si="3"/>
        <v>0</v>
      </c>
      <c r="E9" s="22">
        <f t="shared" si="3"/>
        <v>0</v>
      </c>
      <c r="F9" s="16">
        <v>0</v>
      </c>
      <c r="G9" s="56"/>
      <c r="H9" s="210"/>
    </row>
    <row r="10" spans="1:8" x14ac:dyDescent="0.25">
      <c r="A10" s="83"/>
      <c r="B10" s="70"/>
      <c r="C10" s="7" t="s">
        <v>9</v>
      </c>
      <c r="D10" s="22">
        <f t="shared" si="3"/>
        <v>397</v>
      </c>
      <c r="E10" s="22">
        <f t="shared" si="3"/>
        <v>74.8</v>
      </c>
      <c r="F10" s="16">
        <f t="shared" si="1"/>
        <v>18.841309823677584</v>
      </c>
      <c r="G10" s="56"/>
      <c r="H10" s="210"/>
    </row>
    <row r="11" spans="1:8" x14ac:dyDescent="0.25">
      <c r="A11" s="83"/>
      <c r="B11" s="70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56"/>
      <c r="H11" s="210"/>
    </row>
    <row r="12" spans="1:8" x14ac:dyDescent="0.25">
      <c r="A12" s="83"/>
      <c r="B12" s="70"/>
      <c r="C12" s="13" t="s">
        <v>11</v>
      </c>
      <c r="D12" s="20">
        <f t="shared" ref="D12:E12" si="4">SUM(D8:D11)</f>
        <v>397</v>
      </c>
      <c r="E12" s="20">
        <f t="shared" si="4"/>
        <v>74.8</v>
      </c>
      <c r="F12" s="20">
        <f t="shared" si="1"/>
        <v>18.841309823677584</v>
      </c>
      <c r="G12" s="56"/>
      <c r="H12" s="210"/>
    </row>
    <row r="13" spans="1:8" x14ac:dyDescent="0.25">
      <c r="A13" s="84" t="s">
        <v>52</v>
      </c>
      <c r="B13" s="56" t="s">
        <v>212</v>
      </c>
      <c r="C13" s="7" t="s">
        <v>7</v>
      </c>
      <c r="D13" s="22">
        <v>0</v>
      </c>
      <c r="E13" s="22">
        <v>0</v>
      </c>
      <c r="F13" s="16">
        <v>0</v>
      </c>
      <c r="G13" s="56" t="s">
        <v>213</v>
      </c>
      <c r="H13" s="57" t="s">
        <v>214</v>
      </c>
    </row>
    <row r="14" spans="1:8" x14ac:dyDescent="0.25">
      <c r="A14" s="84"/>
      <c r="B14" s="56"/>
      <c r="C14" s="7" t="s">
        <v>8</v>
      </c>
      <c r="D14" s="16">
        <v>0</v>
      </c>
      <c r="E14" s="16">
        <v>0</v>
      </c>
      <c r="F14" s="16">
        <v>0</v>
      </c>
      <c r="G14" s="56"/>
      <c r="H14" s="57"/>
    </row>
    <row r="15" spans="1:8" x14ac:dyDescent="0.25">
      <c r="A15" s="84"/>
      <c r="B15" s="56"/>
      <c r="C15" s="7" t="s">
        <v>9</v>
      </c>
      <c r="D15" s="16">
        <v>397</v>
      </c>
      <c r="E15" s="16">
        <v>74.8</v>
      </c>
      <c r="F15" s="16">
        <f t="shared" si="1"/>
        <v>18.841309823677584</v>
      </c>
      <c r="G15" s="56"/>
      <c r="H15" s="57"/>
    </row>
    <row r="16" spans="1:8" x14ac:dyDescent="0.25">
      <c r="A16" s="84"/>
      <c r="B16" s="56"/>
      <c r="C16" s="12" t="s">
        <v>10</v>
      </c>
      <c r="D16" s="16">
        <v>0</v>
      </c>
      <c r="E16" s="16">
        <v>0</v>
      </c>
      <c r="F16" s="16">
        <v>0</v>
      </c>
      <c r="G16" s="56"/>
      <c r="H16" s="57"/>
    </row>
    <row r="17" spans="1:8" x14ac:dyDescent="0.25">
      <c r="A17" s="84"/>
      <c r="B17" s="56"/>
      <c r="C17" s="9" t="s">
        <v>11</v>
      </c>
      <c r="D17" s="16">
        <f t="shared" ref="D17:E17" si="5">SUM(D13:D16)</f>
        <v>397</v>
      </c>
      <c r="E17" s="16">
        <f t="shared" si="5"/>
        <v>74.8</v>
      </c>
      <c r="F17" s="16">
        <f t="shared" si="1"/>
        <v>18.841309823677584</v>
      </c>
      <c r="G17" s="56"/>
      <c r="H17" s="57"/>
    </row>
    <row r="18" spans="1:8" ht="15" customHeight="1" x14ac:dyDescent="0.25">
      <c r="A18" s="67" t="s">
        <v>21</v>
      </c>
      <c r="B18" s="214" t="s">
        <v>215</v>
      </c>
      <c r="C18" s="7" t="s">
        <v>7</v>
      </c>
      <c r="D18" s="16">
        <f t="shared" ref="D18:E21" si="6">D23+D28+D33</f>
        <v>0</v>
      </c>
      <c r="E18" s="16">
        <f t="shared" si="6"/>
        <v>0</v>
      </c>
      <c r="F18" s="16">
        <v>0</v>
      </c>
      <c r="G18" s="213"/>
      <c r="H18" s="212"/>
    </row>
    <row r="19" spans="1:8" ht="15" customHeight="1" x14ac:dyDescent="0.25">
      <c r="A19" s="67"/>
      <c r="B19" s="214"/>
      <c r="C19" s="7" t="s">
        <v>8</v>
      </c>
      <c r="D19" s="16">
        <f t="shared" si="6"/>
        <v>118.7</v>
      </c>
      <c r="E19" s="16">
        <f t="shared" si="6"/>
        <v>0</v>
      </c>
      <c r="F19" s="16">
        <f t="shared" si="1"/>
        <v>0</v>
      </c>
      <c r="G19" s="213"/>
      <c r="H19" s="212"/>
    </row>
    <row r="20" spans="1:8" ht="15" customHeight="1" x14ac:dyDescent="0.25">
      <c r="A20" s="67"/>
      <c r="B20" s="214"/>
      <c r="C20" s="7" t="s">
        <v>9</v>
      </c>
      <c r="D20" s="16">
        <f t="shared" si="6"/>
        <v>6263.5999999999995</v>
      </c>
      <c r="E20" s="16">
        <f t="shared" si="6"/>
        <v>1510.6</v>
      </c>
      <c r="F20" s="16">
        <f t="shared" si="1"/>
        <v>24.117121144389809</v>
      </c>
      <c r="G20" s="213"/>
      <c r="H20" s="212"/>
    </row>
    <row r="21" spans="1:8" ht="15" customHeight="1" x14ac:dyDescent="0.25">
      <c r="A21" s="67"/>
      <c r="B21" s="214"/>
      <c r="C21" s="12" t="s">
        <v>10</v>
      </c>
      <c r="D21" s="16">
        <f t="shared" si="6"/>
        <v>0</v>
      </c>
      <c r="E21" s="16">
        <f t="shared" si="6"/>
        <v>0</v>
      </c>
      <c r="F21" s="16">
        <v>0</v>
      </c>
      <c r="G21" s="213"/>
      <c r="H21" s="212"/>
    </row>
    <row r="22" spans="1:8" ht="15" customHeight="1" x14ac:dyDescent="0.25">
      <c r="A22" s="67"/>
      <c r="B22" s="214"/>
      <c r="C22" s="13" t="s">
        <v>11</v>
      </c>
      <c r="D22" s="20">
        <f t="shared" ref="D22:E22" si="7">SUM(D18:D21)</f>
        <v>6382.2999999999993</v>
      </c>
      <c r="E22" s="20">
        <f t="shared" si="7"/>
        <v>1510.6</v>
      </c>
      <c r="F22" s="20">
        <f t="shared" si="1"/>
        <v>23.668583426037635</v>
      </c>
      <c r="G22" s="213"/>
      <c r="H22" s="212"/>
    </row>
    <row r="23" spans="1:8" ht="15.95" customHeight="1" x14ac:dyDescent="0.25">
      <c r="A23" s="84" t="s">
        <v>23</v>
      </c>
      <c r="B23" s="56" t="s">
        <v>216</v>
      </c>
      <c r="C23" s="7" t="s">
        <v>7</v>
      </c>
      <c r="D23" s="22">
        <v>0</v>
      </c>
      <c r="E23" s="22">
        <v>0</v>
      </c>
      <c r="F23" s="16">
        <v>0</v>
      </c>
      <c r="G23" s="108" t="s">
        <v>217</v>
      </c>
      <c r="H23" s="108" t="s">
        <v>218</v>
      </c>
    </row>
    <row r="24" spans="1:8" ht="15.95" customHeight="1" x14ac:dyDescent="0.25">
      <c r="A24" s="84"/>
      <c r="B24" s="56"/>
      <c r="C24" s="7" t="s">
        <v>8</v>
      </c>
      <c r="D24" s="22">
        <v>118.7</v>
      </c>
      <c r="E24" s="22">
        <v>0</v>
      </c>
      <c r="F24" s="16">
        <f t="shared" si="1"/>
        <v>0</v>
      </c>
      <c r="G24" s="108"/>
      <c r="H24" s="108"/>
    </row>
    <row r="25" spans="1:8" ht="15.95" customHeight="1" x14ac:dyDescent="0.25">
      <c r="A25" s="84"/>
      <c r="B25" s="56"/>
      <c r="C25" s="7" t="s">
        <v>9</v>
      </c>
      <c r="D25" s="22">
        <v>0</v>
      </c>
      <c r="E25" s="22">
        <v>0</v>
      </c>
      <c r="F25" s="16">
        <v>0</v>
      </c>
      <c r="G25" s="108"/>
      <c r="H25" s="108"/>
    </row>
    <row r="26" spans="1:8" ht="15.95" customHeight="1" x14ac:dyDescent="0.25">
      <c r="A26" s="84"/>
      <c r="B26" s="56"/>
      <c r="C26" s="12" t="s">
        <v>10</v>
      </c>
      <c r="D26" s="22">
        <v>0</v>
      </c>
      <c r="E26" s="22">
        <v>0</v>
      </c>
      <c r="F26" s="16">
        <v>0</v>
      </c>
      <c r="G26" s="108"/>
      <c r="H26" s="108"/>
    </row>
    <row r="27" spans="1:8" ht="15.95" customHeight="1" x14ac:dyDescent="0.25">
      <c r="A27" s="84"/>
      <c r="B27" s="56"/>
      <c r="C27" s="9" t="s">
        <v>11</v>
      </c>
      <c r="D27" s="16">
        <f t="shared" ref="D27:E27" si="8">SUM(D23:D26)</f>
        <v>118.7</v>
      </c>
      <c r="E27" s="20">
        <f t="shared" si="8"/>
        <v>0</v>
      </c>
      <c r="F27" s="16">
        <f t="shared" si="1"/>
        <v>0</v>
      </c>
      <c r="G27" s="108"/>
      <c r="H27" s="108"/>
    </row>
    <row r="28" spans="1:8" ht="15" customHeight="1" x14ac:dyDescent="0.25">
      <c r="A28" s="84" t="s">
        <v>27</v>
      </c>
      <c r="B28" s="56" t="s">
        <v>219</v>
      </c>
      <c r="C28" s="7" t="s">
        <v>7</v>
      </c>
      <c r="D28" s="22">
        <v>0</v>
      </c>
      <c r="E28" s="22">
        <v>0</v>
      </c>
      <c r="F28" s="16">
        <v>0</v>
      </c>
      <c r="G28" s="90" t="s">
        <v>220</v>
      </c>
      <c r="H28" s="108"/>
    </row>
    <row r="29" spans="1:8" ht="15" customHeight="1" x14ac:dyDescent="0.25">
      <c r="A29" s="84"/>
      <c r="B29" s="56"/>
      <c r="C29" s="7" t="s">
        <v>8</v>
      </c>
      <c r="D29" s="22">
        <v>0</v>
      </c>
      <c r="E29" s="22">
        <v>0</v>
      </c>
      <c r="F29" s="16">
        <v>0</v>
      </c>
      <c r="G29" s="90"/>
      <c r="H29" s="108"/>
    </row>
    <row r="30" spans="1:8" ht="15" customHeight="1" x14ac:dyDescent="0.25">
      <c r="A30" s="84"/>
      <c r="B30" s="56"/>
      <c r="C30" s="7" t="s">
        <v>9</v>
      </c>
      <c r="D30" s="22">
        <v>1510.2</v>
      </c>
      <c r="E30" s="22">
        <v>0</v>
      </c>
      <c r="F30" s="16">
        <f t="shared" si="1"/>
        <v>0</v>
      </c>
      <c r="G30" s="90"/>
      <c r="H30" s="108"/>
    </row>
    <row r="31" spans="1:8" ht="15" customHeight="1" x14ac:dyDescent="0.25">
      <c r="A31" s="84"/>
      <c r="B31" s="56"/>
      <c r="C31" s="12" t="s">
        <v>10</v>
      </c>
      <c r="D31" s="22">
        <v>0</v>
      </c>
      <c r="E31" s="22">
        <v>0</v>
      </c>
      <c r="F31" s="16">
        <v>0</v>
      </c>
      <c r="G31" s="90"/>
      <c r="H31" s="108"/>
    </row>
    <row r="32" spans="1:8" ht="15" customHeight="1" x14ac:dyDescent="0.25">
      <c r="A32" s="84"/>
      <c r="B32" s="56"/>
      <c r="C32" s="9" t="s">
        <v>11</v>
      </c>
      <c r="D32" s="16">
        <f t="shared" ref="D32:E32" si="9">SUM(D28:D31)</f>
        <v>1510.2</v>
      </c>
      <c r="E32" s="20">
        <f t="shared" si="9"/>
        <v>0</v>
      </c>
      <c r="F32" s="16">
        <f t="shared" si="1"/>
        <v>0</v>
      </c>
      <c r="G32" s="90"/>
      <c r="H32" s="108"/>
    </row>
    <row r="33" spans="1:8" ht="18.95" customHeight="1" x14ac:dyDescent="0.25">
      <c r="A33" s="84" t="s">
        <v>30</v>
      </c>
      <c r="B33" s="56" t="s">
        <v>221</v>
      </c>
      <c r="C33" s="7" t="s">
        <v>7</v>
      </c>
      <c r="D33" s="22">
        <v>0</v>
      </c>
      <c r="E33" s="22">
        <v>0</v>
      </c>
      <c r="F33" s="16">
        <v>0</v>
      </c>
      <c r="G33" s="56" t="s">
        <v>222</v>
      </c>
      <c r="H33" s="108" t="s">
        <v>223</v>
      </c>
    </row>
    <row r="34" spans="1:8" ht="18.95" customHeight="1" x14ac:dyDescent="0.25">
      <c r="A34" s="84"/>
      <c r="B34" s="56"/>
      <c r="C34" s="7" t="s">
        <v>8</v>
      </c>
      <c r="D34" s="22">
        <v>0</v>
      </c>
      <c r="E34" s="22">
        <v>0</v>
      </c>
      <c r="F34" s="16">
        <v>0</v>
      </c>
      <c r="G34" s="56"/>
      <c r="H34" s="108"/>
    </row>
    <row r="35" spans="1:8" ht="18.95" customHeight="1" x14ac:dyDescent="0.25">
      <c r="A35" s="84"/>
      <c r="B35" s="56"/>
      <c r="C35" s="7" t="s">
        <v>9</v>
      </c>
      <c r="D35" s="22">
        <v>4753.3999999999996</v>
      </c>
      <c r="E35" s="22">
        <v>1510.6</v>
      </c>
      <c r="F35" s="16">
        <f t="shared" si="1"/>
        <v>31.77935793326882</v>
      </c>
      <c r="G35" s="56"/>
      <c r="H35" s="108"/>
    </row>
    <row r="36" spans="1:8" ht="18.95" customHeight="1" x14ac:dyDescent="0.25">
      <c r="A36" s="84"/>
      <c r="B36" s="56"/>
      <c r="C36" s="12" t="s">
        <v>10</v>
      </c>
      <c r="D36" s="22">
        <v>0</v>
      </c>
      <c r="E36" s="22">
        <v>0</v>
      </c>
      <c r="F36" s="16">
        <v>0</v>
      </c>
      <c r="G36" s="56"/>
      <c r="H36" s="108"/>
    </row>
    <row r="37" spans="1:8" ht="18.95" customHeight="1" x14ac:dyDescent="0.25">
      <c r="A37" s="84"/>
      <c r="B37" s="56"/>
      <c r="C37" s="9" t="s">
        <v>11</v>
      </c>
      <c r="D37" s="16">
        <f t="shared" ref="D37:E37" si="10">SUM(D33:D36)</f>
        <v>4753.3999999999996</v>
      </c>
      <c r="E37" s="16">
        <f t="shared" si="10"/>
        <v>1510.6</v>
      </c>
      <c r="F37" s="16">
        <f t="shared" si="1"/>
        <v>31.77935793326882</v>
      </c>
      <c r="G37" s="56"/>
      <c r="H37" s="108"/>
    </row>
    <row r="38" spans="1:8" ht="15" customHeight="1" x14ac:dyDescent="0.25">
      <c r="A38" s="83" t="s">
        <v>33</v>
      </c>
      <c r="B38" s="70" t="s">
        <v>224</v>
      </c>
      <c r="C38" s="7" t="s">
        <v>7</v>
      </c>
      <c r="D38" s="22">
        <f t="shared" ref="D38:E41" si="11">D43</f>
        <v>0</v>
      </c>
      <c r="E38" s="22">
        <f t="shared" si="11"/>
        <v>0</v>
      </c>
      <c r="F38" s="16">
        <v>0</v>
      </c>
      <c r="G38" s="56"/>
      <c r="H38" s="108"/>
    </row>
    <row r="39" spans="1:8" ht="15" customHeight="1" x14ac:dyDescent="0.25">
      <c r="A39" s="83"/>
      <c r="B39" s="70"/>
      <c r="C39" s="7" t="s">
        <v>8</v>
      </c>
      <c r="D39" s="22">
        <f t="shared" si="11"/>
        <v>3223.1</v>
      </c>
      <c r="E39" s="22">
        <f t="shared" si="11"/>
        <v>287.10000000000002</v>
      </c>
      <c r="F39" s="16">
        <f t="shared" si="1"/>
        <v>8.9075734541280145</v>
      </c>
      <c r="G39" s="56"/>
      <c r="H39" s="108"/>
    </row>
    <row r="40" spans="1:8" ht="15" customHeight="1" x14ac:dyDescent="0.25">
      <c r="A40" s="83"/>
      <c r="B40" s="70"/>
      <c r="C40" s="7" t="s">
        <v>9</v>
      </c>
      <c r="D40" s="22">
        <f t="shared" si="11"/>
        <v>0</v>
      </c>
      <c r="E40" s="22">
        <f t="shared" si="11"/>
        <v>0</v>
      </c>
      <c r="F40" s="16">
        <v>0</v>
      </c>
      <c r="G40" s="56"/>
      <c r="H40" s="108"/>
    </row>
    <row r="41" spans="1:8" ht="15" customHeight="1" x14ac:dyDescent="0.25">
      <c r="A41" s="83"/>
      <c r="B41" s="70"/>
      <c r="C41" s="12" t="s">
        <v>10</v>
      </c>
      <c r="D41" s="22">
        <f t="shared" si="11"/>
        <v>0</v>
      </c>
      <c r="E41" s="22">
        <f t="shared" si="11"/>
        <v>0</v>
      </c>
      <c r="F41" s="16">
        <v>0</v>
      </c>
      <c r="G41" s="56"/>
      <c r="H41" s="108"/>
    </row>
    <row r="42" spans="1:8" ht="15" customHeight="1" x14ac:dyDescent="0.25">
      <c r="A42" s="83"/>
      <c r="B42" s="70"/>
      <c r="C42" s="13" t="s">
        <v>11</v>
      </c>
      <c r="D42" s="20">
        <f t="shared" ref="D42:E42" si="12">SUM(D38:D41)</f>
        <v>3223.1</v>
      </c>
      <c r="E42" s="20">
        <f t="shared" si="12"/>
        <v>287.10000000000002</v>
      </c>
      <c r="F42" s="20">
        <f t="shared" si="1"/>
        <v>8.9075734541280145</v>
      </c>
      <c r="G42" s="133"/>
      <c r="H42" s="108"/>
    </row>
    <row r="43" spans="1:8" ht="18" customHeight="1" x14ac:dyDescent="0.25">
      <c r="A43" s="84" t="s">
        <v>35</v>
      </c>
      <c r="B43" s="56" t="s">
        <v>225</v>
      </c>
      <c r="C43" s="7" t="s">
        <v>7</v>
      </c>
      <c r="D43" s="22">
        <v>0</v>
      </c>
      <c r="E43" s="22">
        <v>0</v>
      </c>
      <c r="F43" s="16">
        <v>0</v>
      </c>
      <c r="G43" s="108" t="s">
        <v>226</v>
      </c>
      <c r="H43" s="108" t="s">
        <v>227</v>
      </c>
    </row>
    <row r="44" spans="1:8" ht="18" customHeight="1" x14ac:dyDescent="0.25">
      <c r="A44" s="84"/>
      <c r="B44" s="56"/>
      <c r="C44" s="7" t="s">
        <v>8</v>
      </c>
      <c r="D44" s="22">
        <v>3223.1</v>
      </c>
      <c r="E44" s="22">
        <v>287.10000000000002</v>
      </c>
      <c r="F44" s="16">
        <f t="shared" si="1"/>
        <v>8.9075734541280145</v>
      </c>
      <c r="G44" s="108"/>
      <c r="H44" s="108"/>
    </row>
    <row r="45" spans="1:8" ht="18" customHeight="1" x14ac:dyDescent="0.25">
      <c r="A45" s="84"/>
      <c r="B45" s="56"/>
      <c r="C45" s="7" t="s">
        <v>9</v>
      </c>
      <c r="D45" s="22">
        <v>0</v>
      </c>
      <c r="E45" s="22">
        <v>0</v>
      </c>
      <c r="F45" s="16">
        <v>0</v>
      </c>
      <c r="G45" s="108"/>
      <c r="H45" s="108"/>
    </row>
    <row r="46" spans="1:8" ht="18" customHeight="1" x14ac:dyDescent="0.25">
      <c r="A46" s="84"/>
      <c r="B46" s="56"/>
      <c r="C46" s="12" t="s">
        <v>10</v>
      </c>
      <c r="D46" s="22">
        <v>0</v>
      </c>
      <c r="E46" s="22">
        <v>0</v>
      </c>
      <c r="F46" s="16">
        <v>0</v>
      </c>
      <c r="G46" s="108"/>
      <c r="H46" s="108"/>
    </row>
    <row r="47" spans="1:8" ht="18" customHeight="1" x14ac:dyDescent="0.25">
      <c r="A47" s="84"/>
      <c r="B47" s="56"/>
      <c r="C47" s="9" t="s">
        <v>11</v>
      </c>
      <c r="D47" s="16">
        <f t="shared" ref="D47:E47" si="13">SUM(D43:D46)</f>
        <v>3223.1</v>
      </c>
      <c r="E47" s="16">
        <f t="shared" si="13"/>
        <v>287.10000000000002</v>
      </c>
      <c r="F47" s="16">
        <f t="shared" si="1"/>
        <v>8.9075734541280145</v>
      </c>
      <c r="G47" s="108"/>
      <c r="H47" s="108"/>
    </row>
  </sheetData>
  <mergeCells count="40">
    <mergeCell ref="A13:A17"/>
    <mergeCell ref="H43:H47"/>
    <mergeCell ref="A33:A37"/>
    <mergeCell ref="B33:B37"/>
    <mergeCell ref="G33:G37"/>
    <mergeCell ref="H33:H37"/>
    <mergeCell ref="H38:H42"/>
    <mergeCell ref="A43:A47"/>
    <mergeCell ref="B43:B47"/>
    <mergeCell ref="G43:G47"/>
    <mergeCell ref="A38:A42"/>
    <mergeCell ref="B38:B42"/>
    <mergeCell ref="G38:G42"/>
    <mergeCell ref="H23:H32"/>
    <mergeCell ref="H18:H22"/>
    <mergeCell ref="A23:A27"/>
    <mergeCell ref="B23:B27"/>
    <mergeCell ref="G23:G27"/>
    <mergeCell ref="G18:G22"/>
    <mergeCell ref="A18:A22"/>
    <mergeCell ref="B18:B22"/>
    <mergeCell ref="A28:A32"/>
    <mergeCell ref="B28:B32"/>
    <mergeCell ref="G28:G32"/>
    <mergeCell ref="B13:B17"/>
    <mergeCell ref="G13:G17"/>
    <mergeCell ref="H8:H12"/>
    <mergeCell ref="H1:H2"/>
    <mergeCell ref="A3:A7"/>
    <mergeCell ref="B3:B7"/>
    <mergeCell ref="G3:G7"/>
    <mergeCell ref="H3:H7"/>
    <mergeCell ref="A1:B2"/>
    <mergeCell ref="C1:C2"/>
    <mergeCell ref="D1:F1"/>
    <mergeCell ref="G1:G2"/>
    <mergeCell ref="A8:A12"/>
    <mergeCell ref="B8:B12"/>
    <mergeCell ref="G8:G12"/>
    <mergeCell ref="H13:H17"/>
  </mergeCells>
  <pageMargins left="0.7" right="0.7" top="0.75" bottom="0.75" header="0.3" footer="0.3"/>
  <pageSetup paperSize="9" scale="76" fitToHeight="0" orientation="landscape" r:id="rId1"/>
  <rowBreaks count="1" manualBreakCount="1">
    <brk id="3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Normal="100" workbookViewId="0">
      <selection activeCell="G28" sqref="G28:G32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6" width="12.85546875" customWidth="1"/>
    <col min="7" max="7" width="36.85546875" customWidth="1"/>
    <col min="8" max="8" width="39.28515625" customWidth="1"/>
  </cols>
  <sheetData>
    <row r="1" spans="1:8" x14ac:dyDescent="0.25">
      <c r="A1" s="216" t="s">
        <v>0</v>
      </c>
      <c r="B1" s="216"/>
      <c r="C1" s="216" t="s">
        <v>1</v>
      </c>
      <c r="D1" s="224" t="s">
        <v>12</v>
      </c>
      <c r="E1" s="224"/>
      <c r="F1" s="224"/>
      <c r="G1" s="224" t="s">
        <v>2</v>
      </c>
      <c r="H1" s="229" t="s">
        <v>3</v>
      </c>
    </row>
    <row r="2" spans="1:8" ht="38.25" x14ac:dyDescent="0.25">
      <c r="A2" s="216"/>
      <c r="B2" s="216"/>
      <c r="C2" s="216"/>
      <c r="D2" s="42" t="s">
        <v>13</v>
      </c>
      <c r="E2" s="42" t="s">
        <v>4</v>
      </c>
      <c r="F2" s="42" t="s">
        <v>5</v>
      </c>
      <c r="G2" s="228"/>
      <c r="H2" s="229"/>
    </row>
    <row r="3" spans="1:8" x14ac:dyDescent="0.25">
      <c r="A3" s="224" t="s">
        <v>228</v>
      </c>
      <c r="B3" s="225" t="s">
        <v>229</v>
      </c>
      <c r="C3" s="41" t="s">
        <v>7</v>
      </c>
      <c r="D3" s="44">
        <f t="shared" ref="D3:E6" si="0">D8+D33</f>
        <v>0</v>
      </c>
      <c r="E3" s="44">
        <f t="shared" si="0"/>
        <v>0</v>
      </c>
      <c r="F3" s="44">
        <v>0</v>
      </c>
      <c r="G3" s="226"/>
      <c r="H3" s="227"/>
    </row>
    <row r="4" spans="1:8" x14ac:dyDescent="0.25">
      <c r="A4" s="224"/>
      <c r="B4" s="225">
        <v>0</v>
      </c>
      <c r="C4" s="41" t="s">
        <v>8</v>
      </c>
      <c r="D4" s="44">
        <f t="shared" si="0"/>
        <v>4052.7</v>
      </c>
      <c r="E4" s="44">
        <f t="shared" si="0"/>
        <v>4052.7</v>
      </c>
      <c r="F4" s="44">
        <f t="shared" ref="F4:F42" si="1">E4/D4*100</f>
        <v>100</v>
      </c>
      <c r="G4" s="226"/>
      <c r="H4" s="227"/>
    </row>
    <row r="5" spans="1:8" x14ac:dyDescent="0.25">
      <c r="A5" s="224"/>
      <c r="B5" s="225">
        <v>0</v>
      </c>
      <c r="C5" s="41" t="s">
        <v>9</v>
      </c>
      <c r="D5" s="44">
        <f t="shared" si="0"/>
        <v>2922.7</v>
      </c>
      <c r="E5" s="44">
        <f>E10+E35</f>
        <v>269.89999999999998</v>
      </c>
      <c r="F5" s="44">
        <f t="shared" si="1"/>
        <v>9.234611831525644</v>
      </c>
      <c r="G5" s="226"/>
      <c r="H5" s="227"/>
    </row>
    <row r="6" spans="1:8" x14ac:dyDescent="0.25">
      <c r="A6" s="224"/>
      <c r="B6" s="225"/>
      <c r="C6" s="46" t="s">
        <v>10</v>
      </c>
      <c r="D6" s="44">
        <f t="shared" si="0"/>
        <v>0</v>
      </c>
      <c r="E6" s="44">
        <f t="shared" si="0"/>
        <v>0</v>
      </c>
      <c r="F6" s="44">
        <v>0</v>
      </c>
      <c r="G6" s="226"/>
      <c r="H6" s="227"/>
    </row>
    <row r="7" spans="1:8" x14ac:dyDescent="0.25">
      <c r="A7" s="224"/>
      <c r="B7" s="225"/>
      <c r="C7" s="43" t="s">
        <v>11</v>
      </c>
      <c r="D7" s="47">
        <f t="shared" ref="D7:E7" si="2">SUM(D3:D6)</f>
        <v>6975.4</v>
      </c>
      <c r="E7" s="47">
        <f t="shared" si="2"/>
        <v>4322.5999999999995</v>
      </c>
      <c r="F7" s="44">
        <f t="shared" si="1"/>
        <v>61.969206067035579</v>
      </c>
      <c r="G7" s="226"/>
      <c r="H7" s="227"/>
    </row>
    <row r="8" spans="1:8" x14ac:dyDescent="0.25">
      <c r="A8" s="216" t="s">
        <v>21</v>
      </c>
      <c r="B8" s="225" t="s">
        <v>230</v>
      </c>
      <c r="C8" s="41" t="s">
        <v>7</v>
      </c>
      <c r="D8" s="48">
        <f t="shared" ref="D8:E11" si="3">D13+D18+D23+D28</f>
        <v>0</v>
      </c>
      <c r="E8" s="48">
        <f t="shared" si="3"/>
        <v>0</v>
      </c>
      <c r="F8" s="44">
        <v>0</v>
      </c>
      <c r="G8" s="231"/>
      <c r="H8" s="230"/>
    </row>
    <row r="9" spans="1:8" x14ac:dyDescent="0.25">
      <c r="A9" s="216"/>
      <c r="B9" s="225"/>
      <c r="C9" s="41" t="s">
        <v>8</v>
      </c>
      <c r="D9" s="48">
        <f t="shared" si="3"/>
        <v>4052.7</v>
      </c>
      <c r="E9" s="48">
        <f t="shared" si="3"/>
        <v>4052.7</v>
      </c>
      <c r="F9" s="44">
        <f t="shared" si="1"/>
        <v>100</v>
      </c>
      <c r="G9" s="231"/>
      <c r="H9" s="230"/>
    </row>
    <row r="10" spans="1:8" x14ac:dyDescent="0.25">
      <c r="A10" s="216"/>
      <c r="B10" s="225"/>
      <c r="C10" s="41" t="s">
        <v>9</v>
      </c>
      <c r="D10" s="48">
        <f t="shared" si="3"/>
        <v>2822.7</v>
      </c>
      <c r="E10" s="48">
        <f t="shared" si="3"/>
        <v>269.89999999999998</v>
      </c>
      <c r="F10" s="44">
        <f t="shared" si="1"/>
        <v>9.5617671024196689</v>
      </c>
      <c r="G10" s="231"/>
      <c r="H10" s="230"/>
    </row>
    <row r="11" spans="1:8" x14ac:dyDescent="0.25">
      <c r="A11" s="216"/>
      <c r="B11" s="225"/>
      <c r="C11" s="46" t="s">
        <v>10</v>
      </c>
      <c r="D11" s="48">
        <f t="shared" si="3"/>
        <v>0</v>
      </c>
      <c r="E11" s="48">
        <f t="shared" si="3"/>
        <v>0</v>
      </c>
      <c r="F11" s="44">
        <v>0</v>
      </c>
      <c r="G11" s="231"/>
      <c r="H11" s="230"/>
    </row>
    <row r="12" spans="1:8" x14ac:dyDescent="0.25">
      <c r="A12" s="216"/>
      <c r="B12" s="225"/>
      <c r="C12" s="43" t="s">
        <v>11</v>
      </c>
      <c r="D12" s="47">
        <f t="shared" ref="D12:E12" si="4">SUM(D8:D11)</f>
        <v>6875.4</v>
      </c>
      <c r="E12" s="47">
        <f t="shared" si="4"/>
        <v>4322.5999999999995</v>
      </c>
      <c r="F12" s="47">
        <f t="shared" si="1"/>
        <v>62.870523896791454</v>
      </c>
      <c r="G12" s="231"/>
      <c r="H12" s="230"/>
    </row>
    <row r="13" spans="1:8" ht="25.5" customHeight="1" x14ac:dyDescent="0.25">
      <c r="A13" s="218" t="s">
        <v>23</v>
      </c>
      <c r="B13" s="226" t="s">
        <v>231</v>
      </c>
      <c r="C13" s="41" t="s">
        <v>7</v>
      </c>
      <c r="D13" s="44">
        <v>0</v>
      </c>
      <c r="E13" s="44">
        <v>0</v>
      </c>
      <c r="F13" s="44">
        <v>0</v>
      </c>
      <c r="G13" s="221" t="s">
        <v>232</v>
      </c>
      <c r="H13" s="215" t="s">
        <v>233</v>
      </c>
    </row>
    <row r="14" spans="1:8" x14ac:dyDescent="0.25">
      <c r="A14" s="238"/>
      <c r="B14" s="235"/>
      <c r="C14" s="41" t="s">
        <v>8</v>
      </c>
      <c r="D14" s="44">
        <v>3746.2</v>
      </c>
      <c r="E14" s="44">
        <v>3746.2</v>
      </c>
      <c r="F14" s="44">
        <f t="shared" si="1"/>
        <v>100</v>
      </c>
      <c r="G14" s="222"/>
      <c r="H14" s="215"/>
    </row>
    <row r="15" spans="1:8" x14ac:dyDescent="0.25">
      <c r="A15" s="238"/>
      <c r="B15" s="235"/>
      <c r="C15" s="41" t="s">
        <v>9</v>
      </c>
      <c r="D15" s="44">
        <v>197.2</v>
      </c>
      <c r="E15" s="44">
        <v>197.2</v>
      </c>
      <c r="F15" s="44">
        <f t="shared" si="1"/>
        <v>100</v>
      </c>
      <c r="G15" s="222"/>
      <c r="H15" s="215"/>
    </row>
    <row r="16" spans="1:8" x14ac:dyDescent="0.25">
      <c r="A16" s="238"/>
      <c r="B16" s="235"/>
      <c r="C16" s="46" t="s">
        <v>10</v>
      </c>
      <c r="D16" s="44">
        <v>0</v>
      </c>
      <c r="E16" s="44">
        <v>0</v>
      </c>
      <c r="F16" s="44">
        <v>0</v>
      </c>
      <c r="G16" s="222"/>
      <c r="H16" s="215"/>
    </row>
    <row r="17" spans="1:8" x14ac:dyDescent="0.25">
      <c r="A17" s="238"/>
      <c r="B17" s="235"/>
      <c r="C17" s="45" t="s">
        <v>11</v>
      </c>
      <c r="D17" s="44">
        <f t="shared" ref="D17:E17" si="5">SUM(D13:D16)</f>
        <v>3943.3999999999996</v>
      </c>
      <c r="E17" s="44">
        <f t="shared" si="5"/>
        <v>3943.3999999999996</v>
      </c>
      <c r="F17" s="44">
        <f t="shared" si="1"/>
        <v>100</v>
      </c>
      <c r="G17" s="222"/>
      <c r="H17" s="215"/>
    </row>
    <row r="18" spans="1:8" x14ac:dyDescent="0.25">
      <c r="A18" s="233" t="s">
        <v>27</v>
      </c>
      <c r="B18" s="234" t="s">
        <v>234</v>
      </c>
      <c r="C18" s="41" t="s">
        <v>7</v>
      </c>
      <c r="D18" s="44">
        <v>0</v>
      </c>
      <c r="E18" s="44">
        <v>0</v>
      </c>
      <c r="F18" s="44">
        <v>0</v>
      </c>
      <c r="G18" s="222"/>
      <c r="H18" s="215"/>
    </row>
    <row r="19" spans="1:8" x14ac:dyDescent="0.25">
      <c r="A19" s="233"/>
      <c r="B19" s="235"/>
      <c r="C19" s="41" t="s">
        <v>8</v>
      </c>
      <c r="D19" s="44">
        <v>306.5</v>
      </c>
      <c r="E19" s="44">
        <v>306.5</v>
      </c>
      <c r="F19" s="44">
        <f t="shared" si="1"/>
        <v>100</v>
      </c>
      <c r="G19" s="222"/>
      <c r="H19" s="215"/>
    </row>
    <row r="20" spans="1:8" x14ac:dyDescent="0.25">
      <c r="A20" s="233"/>
      <c r="B20" s="235"/>
      <c r="C20" s="41" t="s">
        <v>9</v>
      </c>
      <c r="D20" s="44">
        <v>16.2</v>
      </c>
      <c r="E20" s="44">
        <v>16.2</v>
      </c>
      <c r="F20" s="44">
        <f t="shared" si="1"/>
        <v>100</v>
      </c>
      <c r="G20" s="222"/>
      <c r="H20" s="215"/>
    </row>
    <row r="21" spans="1:8" x14ac:dyDescent="0.25">
      <c r="A21" s="233"/>
      <c r="B21" s="235"/>
      <c r="C21" s="46" t="s">
        <v>10</v>
      </c>
      <c r="D21" s="44">
        <v>0</v>
      </c>
      <c r="E21" s="44">
        <v>0</v>
      </c>
      <c r="F21" s="44">
        <v>0</v>
      </c>
      <c r="G21" s="222"/>
      <c r="H21" s="215"/>
    </row>
    <row r="22" spans="1:8" x14ac:dyDescent="0.25">
      <c r="A22" s="233"/>
      <c r="B22" s="235"/>
      <c r="C22" s="45" t="s">
        <v>11</v>
      </c>
      <c r="D22" s="44">
        <f t="shared" ref="D22:E22" si="6">SUM(D18:D21)</f>
        <v>322.7</v>
      </c>
      <c r="E22" s="44">
        <f t="shared" si="6"/>
        <v>322.7</v>
      </c>
      <c r="F22" s="44">
        <f t="shared" si="1"/>
        <v>100</v>
      </c>
      <c r="G22" s="223"/>
      <c r="H22" s="215"/>
    </row>
    <row r="23" spans="1:8" ht="25.5" customHeight="1" x14ac:dyDescent="0.25">
      <c r="A23" s="218" t="s">
        <v>30</v>
      </c>
      <c r="B23" s="219" t="s">
        <v>235</v>
      </c>
      <c r="C23" s="41" t="s">
        <v>7</v>
      </c>
      <c r="D23" s="44">
        <v>0</v>
      </c>
      <c r="E23" s="44">
        <v>0</v>
      </c>
      <c r="F23" s="44">
        <v>0</v>
      </c>
      <c r="G23" s="220" t="s">
        <v>236</v>
      </c>
      <c r="H23" s="215"/>
    </row>
    <row r="24" spans="1:8" x14ac:dyDescent="0.25">
      <c r="A24" s="218"/>
      <c r="B24" s="219"/>
      <c r="C24" s="41" t="s">
        <v>8</v>
      </c>
      <c r="D24" s="44">
        <v>0</v>
      </c>
      <c r="E24" s="44">
        <v>0</v>
      </c>
      <c r="F24" s="44">
        <v>0</v>
      </c>
      <c r="G24" s="220"/>
      <c r="H24" s="215"/>
    </row>
    <row r="25" spans="1:8" x14ac:dyDescent="0.25">
      <c r="A25" s="218"/>
      <c r="B25" s="219"/>
      <c r="C25" s="41" t="s">
        <v>9</v>
      </c>
      <c r="D25" s="44">
        <v>1109.3</v>
      </c>
      <c r="E25" s="44">
        <v>56.5</v>
      </c>
      <c r="F25" s="44">
        <f t="shared" si="1"/>
        <v>5.0933020823943025</v>
      </c>
      <c r="G25" s="220"/>
      <c r="H25" s="215"/>
    </row>
    <row r="26" spans="1:8" x14ac:dyDescent="0.25">
      <c r="A26" s="218"/>
      <c r="B26" s="219"/>
      <c r="C26" s="46" t="s">
        <v>10</v>
      </c>
      <c r="D26" s="44">
        <v>0</v>
      </c>
      <c r="E26" s="44">
        <v>0</v>
      </c>
      <c r="F26" s="44">
        <v>0</v>
      </c>
      <c r="G26" s="220"/>
      <c r="H26" s="215"/>
    </row>
    <row r="27" spans="1:8" x14ac:dyDescent="0.25">
      <c r="A27" s="218"/>
      <c r="B27" s="219"/>
      <c r="C27" s="45" t="s">
        <v>11</v>
      </c>
      <c r="D27" s="44">
        <f t="shared" ref="D27:E27" si="7">SUM(D23:D26)</f>
        <v>1109.3</v>
      </c>
      <c r="E27" s="44">
        <f t="shared" si="7"/>
        <v>56.5</v>
      </c>
      <c r="F27" s="44">
        <f t="shared" si="1"/>
        <v>5.0933020823943025</v>
      </c>
      <c r="G27" s="220"/>
      <c r="H27" s="215"/>
    </row>
    <row r="28" spans="1:8" x14ac:dyDescent="0.25">
      <c r="A28" s="236" t="s">
        <v>91</v>
      </c>
      <c r="B28" s="226" t="s">
        <v>237</v>
      </c>
      <c r="C28" s="41" t="s">
        <v>7</v>
      </c>
      <c r="D28" s="48">
        <v>0</v>
      </c>
      <c r="E28" s="48">
        <v>0</v>
      </c>
      <c r="F28" s="44">
        <v>0</v>
      </c>
      <c r="G28" s="237" t="s">
        <v>238</v>
      </c>
      <c r="H28" s="215"/>
    </row>
    <row r="29" spans="1:8" x14ac:dyDescent="0.25">
      <c r="A29" s="236"/>
      <c r="B29" s="226"/>
      <c r="C29" s="41" t="s">
        <v>8</v>
      </c>
      <c r="D29" s="48">
        <v>0</v>
      </c>
      <c r="E29" s="48">
        <v>0</v>
      </c>
      <c r="F29" s="44">
        <v>0</v>
      </c>
      <c r="G29" s="237"/>
      <c r="H29" s="215"/>
    </row>
    <row r="30" spans="1:8" x14ac:dyDescent="0.25">
      <c r="A30" s="236"/>
      <c r="B30" s="226"/>
      <c r="C30" s="41" t="s">
        <v>9</v>
      </c>
      <c r="D30" s="48">
        <v>1500</v>
      </c>
      <c r="E30" s="48">
        <v>0</v>
      </c>
      <c r="F30" s="44">
        <f t="shared" si="1"/>
        <v>0</v>
      </c>
      <c r="G30" s="237"/>
      <c r="H30" s="215"/>
    </row>
    <row r="31" spans="1:8" x14ac:dyDescent="0.25">
      <c r="A31" s="236"/>
      <c r="B31" s="226"/>
      <c r="C31" s="46" t="s">
        <v>10</v>
      </c>
      <c r="D31" s="48">
        <v>0</v>
      </c>
      <c r="E31" s="48">
        <v>0</v>
      </c>
      <c r="F31" s="44">
        <v>0</v>
      </c>
      <c r="G31" s="237"/>
      <c r="H31" s="215"/>
    </row>
    <row r="32" spans="1:8" x14ac:dyDescent="0.25">
      <c r="A32" s="236"/>
      <c r="B32" s="226"/>
      <c r="C32" s="45" t="s">
        <v>11</v>
      </c>
      <c r="D32" s="44">
        <f t="shared" ref="D32:E32" si="8">SUM(D28:D31)</f>
        <v>1500</v>
      </c>
      <c r="E32" s="47">
        <f t="shared" si="8"/>
        <v>0</v>
      </c>
      <c r="F32" s="44">
        <f t="shared" si="1"/>
        <v>0</v>
      </c>
      <c r="G32" s="237"/>
      <c r="H32" s="215"/>
    </row>
    <row r="33" spans="1:8" ht="25.5" customHeight="1" x14ac:dyDescent="0.25">
      <c r="A33" s="216" t="s">
        <v>69</v>
      </c>
      <c r="B33" s="217" t="s">
        <v>239</v>
      </c>
      <c r="C33" s="41" t="s">
        <v>7</v>
      </c>
      <c r="D33" s="48">
        <f t="shared" ref="D33:E36" si="9">D38</f>
        <v>0</v>
      </c>
      <c r="E33" s="48">
        <f t="shared" si="9"/>
        <v>0</v>
      </c>
      <c r="F33" s="44">
        <v>0</v>
      </c>
      <c r="G33" s="231"/>
      <c r="H33" s="232"/>
    </row>
    <row r="34" spans="1:8" x14ac:dyDescent="0.25">
      <c r="A34" s="216"/>
      <c r="B34" s="217"/>
      <c r="C34" s="41" t="s">
        <v>8</v>
      </c>
      <c r="D34" s="48">
        <f t="shared" si="9"/>
        <v>0</v>
      </c>
      <c r="E34" s="48">
        <f t="shared" si="9"/>
        <v>0</v>
      </c>
      <c r="F34" s="44">
        <v>0</v>
      </c>
      <c r="G34" s="231"/>
      <c r="H34" s="232"/>
    </row>
    <row r="35" spans="1:8" x14ac:dyDescent="0.25">
      <c r="A35" s="216"/>
      <c r="B35" s="217"/>
      <c r="C35" s="41" t="s">
        <v>9</v>
      </c>
      <c r="D35" s="48">
        <f t="shared" si="9"/>
        <v>100</v>
      </c>
      <c r="E35" s="48">
        <f t="shared" si="9"/>
        <v>0</v>
      </c>
      <c r="F35" s="44">
        <f t="shared" si="1"/>
        <v>0</v>
      </c>
      <c r="G35" s="231"/>
      <c r="H35" s="232"/>
    </row>
    <row r="36" spans="1:8" x14ac:dyDescent="0.25">
      <c r="A36" s="216"/>
      <c r="B36" s="217"/>
      <c r="C36" s="46" t="s">
        <v>10</v>
      </c>
      <c r="D36" s="48">
        <f t="shared" si="9"/>
        <v>0</v>
      </c>
      <c r="E36" s="48">
        <f t="shared" si="9"/>
        <v>0</v>
      </c>
      <c r="F36" s="44">
        <v>0</v>
      </c>
      <c r="G36" s="231"/>
      <c r="H36" s="232"/>
    </row>
    <row r="37" spans="1:8" x14ac:dyDescent="0.25">
      <c r="A37" s="216"/>
      <c r="B37" s="217"/>
      <c r="C37" s="43" t="s">
        <v>11</v>
      </c>
      <c r="D37" s="47">
        <f t="shared" ref="D37:E37" si="10">SUM(D33:D36)</f>
        <v>100</v>
      </c>
      <c r="E37" s="47">
        <f t="shared" si="10"/>
        <v>0</v>
      </c>
      <c r="F37" s="47">
        <f t="shared" si="1"/>
        <v>0</v>
      </c>
      <c r="G37" s="231"/>
      <c r="H37" s="232"/>
    </row>
    <row r="38" spans="1:8" ht="24.95" customHeight="1" x14ac:dyDescent="0.25">
      <c r="A38" s="218" t="s">
        <v>240</v>
      </c>
      <c r="B38" s="219" t="s">
        <v>241</v>
      </c>
      <c r="C38" s="41" t="s">
        <v>7</v>
      </c>
      <c r="D38" s="48">
        <v>0</v>
      </c>
      <c r="E38" s="48">
        <v>0</v>
      </c>
      <c r="F38" s="44">
        <v>0</v>
      </c>
      <c r="G38" s="220" t="s">
        <v>242</v>
      </c>
      <c r="H38" s="215" t="s">
        <v>243</v>
      </c>
    </row>
    <row r="39" spans="1:8" ht="24.95" customHeight="1" x14ac:dyDescent="0.25">
      <c r="A39" s="218"/>
      <c r="B39" s="219"/>
      <c r="C39" s="41" t="s">
        <v>8</v>
      </c>
      <c r="D39" s="48">
        <v>0</v>
      </c>
      <c r="E39" s="48">
        <v>0</v>
      </c>
      <c r="F39" s="44">
        <v>0</v>
      </c>
      <c r="G39" s="220"/>
      <c r="H39" s="215"/>
    </row>
    <row r="40" spans="1:8" ht="24.95" customHeight="1" x14ac:dyDescent="0.25">
      <c r="A40" s="218"/>
      <c r="B40" s="219"/>
      <c r="C40" s="41" t="s">
        <v>9</v>
      </c>
      <c r="D40" s="44">
        <v>100</v>
      </c>
      <c r="E40" s="44">
        <v>0</v>
      </c>
      <c r="F40" s="44">
        <f t="shared" si="1"/>
        <v>0</v>
      </c>
      <c r="G40" s="220"/>
      <c r="H40" s="215"/>
    </row>
    <row r="41" spans="1:8" ht="24.95" customHeight="1" x14ac:dyDescent="0.25">
      <c r="A41" s="218"/>
      <c r="B41" s="219"/>
      <c r="C41" s="46" t="s">
        <v>10</v>
      </c>
      <c r="D41" s="48">
        <v>0</v>
      </c>
      <c r="E41" s="48">
        <v>0</v>
      </c>
      <c r="F41" s="44">
        <v>0</v>
      </c>
      <c r="G41" s="220"/>
      <c r="H41" s="215"/>
    </row>
    <row r="42" spans="1:8" ht="24.95" customHeight="1" x14ac:dyDescent="0.25">
      <c r="A42" s="218"/>
      <c r="B42" s="219"/>
      <c r="C42" s="45" t="s">
        <v>11</v>
      </c>
      <c r="D42" s="44">
        <f t="shared" ref="D42:E42" si="11">SUM(D38:D41)</f>
        <v>100</v>
      </c>
      <c r="E42" s="47">
        <f t="shared" si="11"/>
        <v>0</v>
      </c>
      <c r="F42" s="44">
        <f t="shared" si="1"/>
        <v>0</v>
      </c>
      <c r="G42" s="220"/>
      <c r="H42" s="215"/>
    </row>
  </sheetData>
  <mergeCells count="33">
    <mergeCell ref="H8:H12"/>
    <mergeCell ref="G33:G37"/>
    <mergeCell ref="H33:H37"/>
    <mergeCell ref="A18:A22"/>
    <mergeCell ref="B18:B22"/>
    <mergeCell ref="G23:G27"/>
    <mergeCell ref="A28:A32"/>
    <mergeCell ref="B28:B32"/>
    <mergeCell ref="G28:G32"/>
    <mergeCell ref="A23:A27"/>
    <mergeCell ref="A8:A12"/>
    <mergeCell ref="B8:B12"/>
    <mergeCell ref="A13:A17"/>
    <mergeCell ref="B13:B17"/>
    <mergeCell ref="G8:G12"/>
    <mergeCell ref="B23:B27"/>
    <mergeCell ref="A3:A7"/>
    <mergeCell ref="B3:B7"/>
    <mergeCell ref="G3:G7"/>
    <mergeCell ref="H3:H7"/>
    <mergeCell ref="A1:B2"/>
    <mergeCell ref="C1:C2"/>
    <mergeCell ref="D1:F1"/>
    <mergeCell ref="G1:G2"/>
    <mergeCell ref="H1:H2"/>
    <mergeCell ref="H13:H32"/>
    <mergeCell ref="A33:A37"/>
    <mergeCell ref="B33:B37"/>
    <mergeCell ref="A38:A42"/>
    <mergeCell ref="B38:B42"/>
    <mergeCell ref="G38:G42"/>
    <mergeCell ref="H38:H42"/>
    <mergeCell ref="G13:G22"/>
  </mergeCells>
  <pageMargins left="0.7" right="0.7" top="0.75" bottom="0.75" header="0.3" footer="0.3"/>
  <pageSetup paperSize="9" scale="75" fitToHeight="0" orientation="landscape" r:id="rId1"/>
  <rowBreaks count="1" manualBreakCount="1">
    <brk id="3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H18" sqref="H18:H22"/>
    </sheetView>
  </sheetViews>
  <sheetFormatPr defaultRowHeight="15" x14ac:dyDescent="0.25"/>
  <cols>
    <col min="1" max="1" width="3.5703125" bestFit="1" customWidth="1"/>
    <col min="2" max="2" width="34.140625" customWidth="1"/>
    <col min="3" max="3" width="20.7109375" customWidth="1"/>
    <col min="4" max="6" width="12.85546875" customWidth="1"/>
    <col min="7" max="7" width="36.42578125" customWidth="1"/>
    <col min="8" max="8" width="40.2851562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244</v>
      </c>
      <c r="B3" s="70" t="s">
        <v>245</v>
      </c>
      <c r="C3" s="7" t="s">
        <v>7</v>
      </c>
      <c r="D3" s="22">
        <f t="shared" ref="D3:E6" si="0">D8+D28</f>
        <v>0</v>
      </c>
      <c r="E3" s="22">
        <f t="shared" si="0"/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22">
        <f t="shared" si="0"/>
        <v>0</v>
      </c>
      <c r="E4" s="22">
        <f t="shared" si="0"/>
        <v>0</v>
      </c>
      <c r="F4" s="16">
        <v>0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22">
        <f t="shared" si="0"/>
        <v>10654.1</v>
      </c>
      <c r="E5" s="22">
        <f t="shared" si="0"/>
        <v>3411.8</v>
      </c>
      <c r="F5" s="16">
        <f t="shared" ref="F5:F37" si="1">E5/D5*100</f>
        <v>32.023352512178413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22">
        <f t="shared" si="0"/>
        <v>0</v>
      </c>
      <c r="E6" s="22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 t="shared" ref="D7:E7" si="2">SUM(D3:D6)</f>
        <v>10654.1</v>
      </c>
      <c r="E7" s="20">
        <f t="shared" si="2"/>
        <v>3411.8</v>
      </c>
      <c r="F7" s="20">
        <f t="shared" si="1"/>
        <v>32.023352512178413</v>
      </c>
      <c r="G7" s="56"/>
      <c r="H7" s="57"/>
    </row>
    <row r="8" spans="1:8" x14ac:dyDescent="0.25">
      <c r="A8" s="67" t="s">
        <v>14</v>
      </c>
      <c r="B8" s="70" t="s">
        <v>246</v>
      </c>
      <c r="C8" s="7" t="s">
        <v>7</v>
      </c>
      <c r="D8" s="22">
        <f t="shared" ref="D8:E11" si="3">D13+D18+D23</f>
        <v>0</v>
      </c>
      <c r="E8" s="22">
        <f t="shared" si="3"/>
        <v>0</v>
      </c>
      <c r="F8" s="16">
        <v>0</v>
      </c>
      <c r="G8" s="56"/>
      <c r="H8" s="240"/>
    </row>
    <row r="9" spans="1:8" x14ac:dyDescent="0.25">
      <c r="A9" s="67"/>
      <c r="B9" s="70"/>
      <c r="C9" s="7" t="s">
        <v>8</v>
      </c>
      <c r="D9" s="22">
        <f t="shared" si="3"/>
        <v>0</v>
      </c>
      <c r="E9" s="22">
        <f t="shared" si="3"/>
        <v>0</v>
      </c>
      <c r="F9" s="16">
        <v>0</v>
      </c>
      <c r="G9" s="56"/>
      <c r="H9" s="240"/>
    </row>
    <row r="10" spans="1:8" x14ac:dyDescent="0.25">
      <c r="A10" s="67"/>
      <c r="B10" s="70"/>
      <c r="C10" s="7" t="s">
        <v>9</v>
      </c>
      <c r="D10" s="22">
        <f t="shared" si="3"/>
        <v>9337.7000000000007</v>
      </c>
      <c r="E10" s="22">
        <f t="shared" si="3"/>
        <v>3411.8</v>
      </c>
      <c r="F10" s="16">
        <f t="shared" si="1"/>
        <v>36.537905479936171</v>
      </c>
      <c r="G10" s="56"/>
      <c r="H10" s="240"/>
    </row>
    <row r="11" spans="1:8" x14ac:dyDescent="0.25">
      <c r="A11" s="67"/>
      <c r="B11" s="70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56"/>
      <c r="H11" s="240"/>
    </row>
    <row r="12" spans="1:8" x14ac:dyDescent="0.25">
      <c r="A12" s="67"/>
      <c r="B12" s="70"/>
      <c r="C12" s="13" t="s">
        <v>11</v>
      </c>
      <c r="D12" s="20">
        <f t="shared" ref="D12:E12" si="4">SUM(D8:D11)</f>
        <v>9337.7000000000007</v>
      </c>
      <c r="E12" s="20">
        <f t="shared" si="4"/>
        <v>3411.8</v>
      </c>
      <c r="F12" s="20">
        <f t="shared" si="1"/>
        <v>36.537905479936171</v>
      </c>
      <c r="G12" s="56"/>
      <c r="H12" s="240"/>
    </row>
    <row r="13" spans="1:8" ht="18" customHeight="1" x14ac:dyDescent="0.25">
      <c r="A13" s="143" t="s">
        <v>41</v>
      </c>
      <c r="B13" s="56" t="s">
        <v>247</v>
      </c>
      <c r="C13" s="7" t="s">
        <v>7</v>
      </c>
      <c r="D13" s="22">
        <v>0</v>
      </c>
      <c r="E13" s="22">
        <v>0</v>
      </c>
      <c r="F13" s="16">
        <v>0</v>
      </c>
      <c r="G13" s="56" t="s">
        <v>248</v>
      </c>
      <c r="H13" s="240" t="s">
        <v>249</v>
      </c>
    </row>
    <row r="14" spans="1:8" ht="18" customHeight="1" x14ac:dyDescent="0.25">
      <c r="A14" s="239"/>
      <c r="B14" s="208"/>
      <c r="C14" s="7" t="s">
        <v>8</v>
      </c>
      <c r="D14" s="22">
        <v>0</v>
      </c>
      <c r="E14" s="22">
        <v>0</v>
      </c>
      <c r="F14" s="16">
        <v>0</v>
      </c>
      <c r="G14" s="56"/>
      <c r="H14" s="240"/>
    </row>
    <row r="15" spans="1:8" ht="18" customHeight="1" x14ac:dyDescent="0.25">
      <c r="A15" s="239"/>
      <c r="B15" s="208"/>
      <c r="C15" s="7" t="s">
        <v>9</v>
      </c>
      <c r="D15" s="16">
        <v>1372.9</v>
      </c>
      <c r="E15" s="16">
        <v>60</v>
      </c>
      <c r="F15" s="16">
        <f t="shared" si="1"/>
        <v>4.3703110204676232</v>
      </c>
      <c r="G15" s="56"/>
      <c r="H15" s="240"/>
    </row>
    <row r="16" spans="1:8" ht="18" customHeight="1" x14ac:dyDescent="0.25">
      <c r="A16" s="239"/>
      <c r="B16" s="208"/>
      <c r="C16" s="12" t="s">
        <v>10</v>
      </c>
      <c r="D16" s="22">
        <v>0</v>
      </c>
      <c r="E16" s="22">
        <v>0</v>
      </c>
      <c r="F16" s="16">
        <v>0</v>
      </c>
      <c r="G16" s="56"/>
      <c r="H16" s="240"/>
    </row>
    <row r="17" spans="1:8" ht="18" customHeight="1" x14ac:dyDescent="0.25">
      <c r="A17" s="239"/>
      <c r="B17" s="208"/>
      <c r="C17" s="9" t="s">
        <v>11</v>
      </c>
      <c r="D17" s="16">
        <f t="shared" ref="D17:E17" si="5">SUM(D13:D16)</f>
        <v>1372.9</v>
      </c>
      <c r="E17" s="16">
        <f t="shared" si="5"/>
        <v>60</v>
      </c>
      <c r="F17" s="16">
        <f t="shared" si="1"/>
        <v>4.3703110204676232</v>
      </c>
      <c r="G17" s="56"/>
      <c r="H17" s="240"/>
    </row>
    <row r="18" spans="1:8" ht="24.95" customHeight="1" x14ac:dyDescent="0.25">
      <c r="A18" s="143" t="s">
        <v>44</v>
      </c>
      <c r="B18" s="56" t="s">
        <v>250</v>
      </c>
      <c r="C18" s="7" t="s">
        <v>7</v>
      </c>
      <c r="D18" s="22">
        <v>0</v>
      </c>
      <c r="E18" s="22">
        <v>0</v>
      </c>
      <c r="F18" s="16">
        <v>0</v>
      </c>
      <c r="G18" s="56" t="s">
        <v>251</v>
      </c>
      <c r="H18" s="240" t="s">
        <v>252</v>
      </c>
    </row>
    <row r="19" spans="1:8" ht="24.95" customHeight="1" x14ac:dyDescent="0.25">
      <c r="A19" s="143"/>
      <c r="B19" s="208"/>
      <c r="C19" s="7" t="s">
        <v>8</v>
      </c>
      <c r="D19" s="22">
        <v>0</v>
      </c>
      <c r="E19" s="22">
        <v>0</v>
      </c>
      <c r="F19" s="16">
        <v>0</v>
      </c>
      <c r="G19" s="56"/>
      <c r="H19" s="240"/>
    </row>
    <row r="20" spans="1:8" ht="24.95" customHeight="1" x14ac:dyDescent="0.25">
      <c r="A20" s="143"/>
      <c r="B20" s="208"/>
      <c r="C20" s="7" t="s">
        <v>9</v>
      </c>
      <c r="D20" s="16">
        <v>6327.8</v>
      </c>
      <c r="E20" s="16">
        <v>2362.4</v>
      </c>
      <c r="F20" s="16">
        <f t="shared" si="1"/>
        <v>37.333670469989571</v>
      </c>
      <c r="G20" s="56"/>
      <c r="H20" s="240"/>
    </row>
    <row r="21" spans="1:8" ht="24.95" customHeight="1" x14ac:dyDescent="0.25">
      <c r="A21" s="143"/>
      <c r="B21" s="208"/>
      <c r="C21" s="12" t="s">
        <v>10</v>
      </c>
      <c r="D21" s="22">
        <v>0</v>
      </c>
      <c r="E21" s="22">
        <v>0</v>
      </c>
      <c r="F21" s="16">
        <v>0</v>
      </c>
      <c r="G21" s="56"/>
      <c r="H21" s="240"/>
    </row>
    <row r="22" spans="1:8" ht="24.95" customHeight="1" x14ac:dyDescent="0.25">
      <c r="A22" s="143"/>
      <c r="B22" s="208"/>
      <c r="C22" s="9" t="s">
        <v>11</v>
      </c>
      <c r="D22" s="16">
        <f t="shared" ref="D22:E22" si="6">SUM(D18:D21)</f>
        <v>6327.8</v>
      </c>
      <c r="E22" s="16">
        <f t="shared" si="6"/>
        <v>2362.4</v>
      </c>
      <c r="F22" s="16">
        <f t="shared" si="1"/>
        <v>37.333670469989571</v>
      </c>
      <c r="G22" s="56"/>
      <c r="H22" s="240"/>
    </row>
    <row r="23" spans="1:8" ht="25.5" customHeight="1" x14ac:dyDescent="0.25">
      <c r="A23" s="155" t="s">
        <v>52</v>
      </c>
      <c r="B23" s="109" t="s">
        <v>253</v>
      </c>
      <c r="C23" s="7" t="s">
        <v>7</v>
      </c>
      <c r="D23" s="22">
        <v>0</v>
      </c>
      <c r="E23" s="22">
        <v>0</v>
      </c>
      <c r="F23" s="16">
        <v>0</v>
      </c>
      <c r="G23" s="201" t="s">
        <v>254</v>
      </c>
      <c r="H23" s="115" t="s">
        <v>255</v>
      </c>
    </row>
    <row r="24" spans="1:8" x14ac:dyDescent="0.25">
      <c r="A24" s="156"/>
      <c r="B24" s="110"/>
      <c r="C24" s="7" t="s">
        <v>8</v>
      </c>
      <c r="D24" s="22">
        <v>0</v>
      </c>
      <c r="E24" s="22">
        <v>0</v>
      </c>
      <c r="F24" s="16">
        <v>0</v>
      </c>
      <c r="G24" s="202"/>
      <c r="H24" s="116"/>
    </row>
    <row r="25" spans="1:8" x14ac:dyDescent="0.25">
      <c r="A25" s="156"/>
      <c r="B25" s="110"/>
      <c r="C25" s="7" t="s">
        <v>9</v>
      </c>
      <c r="D25" s="16">
        <v>1637</v>
      </c>
      <c r="E25" s="16">
        <v>989.4</v>
      </c>
      <c r="F25" s="16">
        <f t="shared" si="1"/>
        <v>60.439828955406227</v>
      </c>
      <c r="G25" s="202"/>
      <c r="H25" s="116"/>
    </row>
    <row r="26" spans="1:8" x14ac:dyDescent="0.25">
      <c r="A26" s="156"/>
      <c r="B26" s="110"/>
      <c r="C26" s="12" t="s">
        <v>10</v>
      </c>
      <c r="D26" s="22">
        <v>0</v>
      </c>
      <c r="E26" s="22">
        <v>0</v>
      </c>
      <c r="F26" s="16">
        <v>0</v>
      </c>
      <c r="G26" s="202"/>
      <c r="H26" s="116"/>
    </row>
    <row r="27" spans="1:8" x14ac:dyDescent="0.25">
      <c r="A27" s="157"/>
      <c r="B27" s="111"/>
      <c r="C27" s="9" t="s">
        <v>11</v>
      </c>
      <c r="D27" s="16">
        <f t="shared" ref="D27:E27" si="7">SUM(D23:D26)</f>
        <v>1637</v>
      </c>
      <c r="E27" s="16">
        <f t="shared" si="7"/>
        <v>989.4</v>
      </c>
      <c r="F27" s="16">
        <f t="shared" si="1"/>
        <v>60.439828955406227</v>
      </c>
      <c r="G27" s="241"/>
      <c r="H27" s="117"/>
    </row>
    <row r="28" spans="1:8" x14ac:dyDescent="0.25">
      <c r="A28" s="83" t="s">
        <v>21</v>
      </c>
      <c r="B28" s="70" t="s">
        <v>256</v>
      </c>
      <c r="C28" s="7" t="s">
        <v>7</v>
      </c>
      <c r="D28" s="22">
        <f t="shared" ref="D28:E31" si="8">D33</f>
        <v>0</v>
      </c>
      <c r="E28" s="22">
        <f t="shared" si="8"/>
        <v>0</v>
      </c>
      <c r="F28" s="16">
        <v>0</v>
      </c>
      <c r="G28" s="56"/>
      <c r="H28" s="240"/>
    </row>
    <row r="29" spans="1:8" x14ac:dyDescent="0.25">
      <c r="A29" s="83"/>
      <c r="B29" s="70"/>
      <c r="C29" s="7" t="s">
        <v>8</v>
      </c>
      <c r="D29" s="22">
        <f t="shared" si="8"/>
        <v>0</v>
      </c>
      <c r="E29" s="22">
        <f t="shared" si="8"/>
        <v>0</v>
      </c>
      <c r="F29" s="16">
        <v>0</v>
      </c>
      <c r="G29" s="56"/>
      <c r="H29" s="240"/>
    </row>
    <row r="30" spans="1:8" x14ac:dyDescent="0.25">
      <c r="A30" s="83"/>
      <c r="B30" s="70"/>
      <c r="C30" s="7" t="s">
        <v>9</v>
      </c>
      <c r="D30" s="22">
        <f t="shared" si="8"/>
        <v>1316.4</v>
      </c>
      <c r="E30" s="22">
        <f t="shared" si="8"/>
        <v>0</v>
      </c>
      <c r="F30" s="16">
        <f t="shared" si="1"/>
        <v>0</v>
      </c>
      <c r="G30" s="56"/>
      <c r="H30" s="240"/>
    </row>
    <row r="31" spans="1:8" x14ac:dyDescent="0.25">
      <c r="A31" s="83"/>
      <c r="B31" s="70"/>
      <c r="C31" s="12" t="s">
        <v>10</v>
      </c>
      <c r="D31" s="22">
        <f t="shared" si="8"/>
        <v>0</v>
      </c>
      <c r="E31" s="22">
        <f t="shared" si="8"/>
        <v>0</v>
      </c>
      <c r="F31" s="16">
        <v>0</v>
      </c>
      <c r="G31" s="56"/>
      <c r="H31" s="240"/>
    </row>
    <row r="32" spans="1:8" x14ac:dyDescent="0.25">
      <c r="A32" s="83"/>
      <c r="B32" s="70"/>
      <c r="C32" s="13" t="s">
        <v>11</v>
      </c>
      <c r="D32" s="20">
        <f t="shared" ref="D32:E32" si="9">SUM(D28:D31)</f>
        <v>1316.4</v>
      </c>
      <c r="E32" s="20">
        <f t="shared" si="9"/>
        <v>0</v>
      </c>
      <c r="F32" s="20">
        <f t="shared" si="1"/>
        <v>0</v>
      </c>
      <c r="G32" s="56"/>
      <c r="H32" s="240"/>
    </row>
    <row r="33" spans="1:8" ht="25.5" customHeight="1" x14ac:dyDescent="0.25">
      <c r="A33" s="155" t="s">
        <v>23</v>
      </c>
      <c r="B33" s="109" t="s">
        <v>257</v>
      </c>
      <c r="C33" s="7" t="s">
        <v>7</v>
      </c>
      <c r="D33" s="22">
        <v>0</v>
      </c>
      <c r="E33" s="22">
        <v>0</v>
      </c>
      <c r="F33" s="16">
        <v>0</v>
      </c>
      <c r="G33" s="198" t="s">
        <v>258</v>
      </c>
      <c r="H33" s="134" t="s">
        <v>259</v>
      </c>
    </row>
    <row r="34" spans="1:8" x14ac:dyDescent="0.25">
      <c r="A34" s="156"/>
      <c r="B34" s="110"/>
      <c r="C34" s="7" t="s">
        <v>8</v>
      </c>
      <c r="D34" s="22">
        <v>0</v>
      </c>
      <c r="E34" s="22">
        <v>0</v>
      </c>
      <c r="F34" s="16">
        <v>0</v>
      </c>
      <c r="G34" s="199"/>
      <c r="H34" s="135"/>
    </row>
    <row r="35" spans="1:8" x14ac:dyDescent="0.25">
      <c r="A35" s="156"/>
      <c r="B35" s="110"/>
      <c r="C35" s="7" t="s">
        <v>9</v>
      </c>
      <c r="D35" s="16">
        <v>1316.4</v>
      </c>
      <c r="E35" s="16">
        <v>0</v>
      </c>
      <c r="F35" s="16">
        <v>0</v>
      </c>
      <c r="G35" s="199"/>
      <c r="H35" s="135"/>
    </row>
    <row r="36" spans="1:8" x14ac:dyDescent="0.25">
      <c r="A36" s="156"/>
      <c r="B36" s="110"/>
      <c r="C36" s="12" t="s">
        <v>10</v>
      </c>
      <c r="D36" s="22">
        <v>0</v>
      </c>
      <c r="E36" s="22">
        <v>0</v>
      </c>
      <c r="F36" s="16">
        <v>0</v>
      </c>
      <c r="G36" s="199"/>
      <c r="H36" s="135"/>
    </row>
    <row r="37" spans="1:8" x14ac:dyDescent="0.25">
      <c r="A37" s="157"/>
      <c r="B37" s="111"/>
      <c r="C37" s="9" t="s">
        <v>11</v>
      </c>
      <c r="D37" s="16">
        <f t="shared" ref="D37:E37" si="10">SUM(D33:D36)</f>
        <v>1316.4</v>
      </c>
      <c r="E37" s="16">
        <f t="shared" si="10"/>
        <v>0</v>
      </c>
      <c r="F37" s="16">
        <f t="shared" si="1"/>
        <v>0</v>
      </c>
      <c r="G37" s="200"/>
      <c r="H37" s="136"/>
    </row>
  </sheetData>
  <mergeCells count="33">
    <mergeCell ref="A8:A12"/>
    <mergeCell ref="B8:B12"/>
    <mergeCell ref="A3:A7"/>
    <mergeCell ref="B3:B7"/>
    <mergeCell ref="G3:G7"/>
    <mergeCell ref="G8:G12"/>
    <mergeCell ref="A1:B2"/>
    <mergeCell ref="C1:C2"/>
    <mergeCell ref="D1:F1"/>
    <mergeCell ref="G1:G2"/>
    <mergeCell ref="H1:H2"/>
    <mergeCell ref="B33:B37"/>
    <mergeCell ref="G13:G17"/>
    <mergeCell ref="H13:H17"/>
    <mergeCell ref="H28:H32"/>
    <mergeCell ref="H3:H7"/>
    <mergeCell ref="H8:H12"/>
    <mergeCell ref="A13:A17"/>
    <mergeCell ref="B13:B17"/>
    <mergeCell ref="G18:G22"/>
    <mergeCell ref="G33:G37"/>
    <mergeCell ref="H33:H37"/>
    <mergeCell ref="A18:A22"/>
    <mergeCell ref="B18:B22"/>
    <mergeCell ref="H18:H22"/>
    <mergeCell ref="G23:G27"/>
    <mergeCell ref="H23:H27"/>
    <mergeCell ref="A28:A32"/>
    <mergeCell ref="B28:B32"/>
    <mergeCell ref="G28:G32"/>
    <mergeCell ref="A23:A27"/>
    <mergeCell ref="B23:B27"/>
    <mergeCell ref="A33:A37"/>
  </mergeCells>
  <pageMargins left="0.7" right="0.7" top="0.75" bottom="0.75" header="0.3" footer="0.3"/>
  <pageSetup paperSize="9" scale="7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selection activeCell="D21" sqref="D21"/>
    </sheetView>
  </sheetViews>
  <sheetFormatPr defaultRowHeight="15" x14ac:dyDescent="0.25"/>
  <cols>
    <col min="1" max="1" width="5.85546875" bestFit="1" customWidth="1"/>
    <col min="2" max="2" width="35.85546875" customWidth="1"/>
    <col min="3" max="3" width="20.140625" customWidth="1"/>
    <col min="4" max="6" width="12.85546875" customWidth="1"/>
    <col min="7" max="7" width="39.28515625" customWidth="1"/>
    <col min="8" max="8" width="36.710937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260</v>
      </c>
      <c r="B3" s="70" t="s">
        <v>261</v>
      </c>
      <c r="C3" s="7" t="s">
        <v>7</v>
      </c>
      <c r="D3" s="22">
        <f t="shared" ref="D3:E6" si="0">D8+D18+D38</f>
        <v>0</v>
      </c>
      <c r="E3" s="22">
        <f t="shared" si="0"/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22">
        <f t="shared" si="0"/>
        <v>40492.9</v>
      </c>
      <c r="E4" s="22">
        <f t="shared" si="0"/>
        <v>0</v>
      </c>
      <c r="F4" s="16">
        <f t="shared" ref="F4:F47" si="1">E4/D4*100</f>
        <v>0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22">
        <f t="shared" si="0"/>
        <v>285371.60000000003</v>
      </c>
      <c r="E5" s="22">
        <f t="shared" si="0"/>
        <v>82687.599999999991</v>
      </c>
      <c r="F5" s="16">
        <f t="shared" si="1"/>
        <v>28.975413110484709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22">
        <f t="shared" si="0"/>
        <v>0</v>
      </c>
      <c r="E6" s="22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 t="shared" ref="D7:E7" si="2">SUM(D3:D6)</f>
        <v>325864.50000000006</v>
      </c>
      <c r="E7" s="20">
        <f t="shared" si="2"/>
        <v>82687.599999999991</v>
      </c>
      <c r="F7" s="20">
        <f t="shared" si="1"/>
        <v>25.374841383458456</v>
      </c>
      <c r="G7" s="56"/>
      <c r="H7" s="57"/>
    </row>
    <row r="8" spans="1:8" ht="15.95" customHeight="1" x14ac:dyDescent="0.25">
      <c r="A8" s="67" t="s">
        <v>14</v>
      </c>
      <c r="B8" s="70" t="s">
        <v>262</v>
      </c>
      <c r="C8" s="7" t="s">
        <v>7</v>
      </c>
      <c r="D8" s="22">
        <f t="shared" ref="D8:E11" si="3">D13</f>
        <v>0</v>
      </c>
      <c r="E8" s="22">
        <f t="shared" si="3"/>
        <v>0</v>
      </c>
      <c r="F8" s="16">
        <v>0</v>
      </c>
      <c r="G8" s="56"/>
      <c r="H8" s="240"/>
    </row>
    <row r="9" spans="1:8" ht="15.95" customHeight="1" x14ac:dyDescent="0.25">
      <c r="A9" s="67"/>
      <c r="B9" s="70"/>
      <c r="C9" s="7" t="s">
        <v>8</v>
      </c>
      <c r="D9" s="22">
        <f t="shared" si="3"/>
        <v>0</v>
      </c>
      <c r="E9" s="22">
        <f t="shared" si="3"/>
        <v>0</v>
      </c>
      <c r="F9" s="16">
        <v>0</v>
      </c>
      <c r="G9" s="56"/>
      <c r="H9" s="240"/>
    </row>
    <row r="10" spans="1:8" ht="15.95" customHeight="1" x14ac:dyDescent="0.25">
      <c r="A10" s="67"/>
      <c r="B10" s="70"/>
      <c r="C10" s="7" t="s">
        <v>9</v>
      </c>
      <c r="D10" s="22">
        <f t="shared" si="3"/>
        <v>105133.7</v>
      </c>
      <c r="E10" s="22">
        <f t="shared" si="3"/>
        <v>39545.599999999999</v>
      </c>
      <c r="F10" s="16">
        <f t="shared" si="1"/>
        <v>37.614580291571585</v>
      </c>
      <c r="G10" s="56"/>
      <c r="H10" s="240"/>
    </row>
    <row r="11" spans="1:8" ht="15.95" customHeight="1" x14ac:dyDescent="0.25">
      <c r="A11" s="67"/>
      <c r="B11" s="70"/>
      <c r="C11" s="12" t="s">
        <v>10</v>
      </c>
      <c r="D11" s="22">
        <f t="shared" si="3"/>
        <v>0</v>
      </c>
      <c r="E11" s="22">
        <f t="shared" si="3"/>
        <v>0</v>
      </c>
      <c r="F11" s="16">
        <v>0</v>
      </c>
      <c r="G11" s="56"/>
      <c r="H11" s="240"/>
    </row>
    <row r="12" spans="1:8" ht="15.95" customHeight="1" x14ac:dyDescent="0.25">
      <c r="A12" s="67"/>
      <c r="B12" s="70"/>
      <c r="C12" s="13" t="s">
        <v>11</v>
      </c>
      <c r="D12" s="20">
        <f t="shared" ref="D12:E12" si="4">SUM(D8:D11)</f>
        <v>105133.7</v>
      </c>
      <c r="E12" s="20">
        <f t="shared" si="4"/>
        <v>39545.599999999999</v>
      </c>
      <c r="F12" s="20">
        <f t="shared" si="1"/>
        <v>37.614580291571585</v>
      </c>
      <c r="G12" s="56"/>
      <c r="H12" s="240"/>
    </row>
    <row r="13" spans="1:8" ht="15" customHeight="1" x14ac:dyDescent="0.25">
      <c r="A13" s="143" t="s">
        <v>41</v>
      </c>
      <c r="B13" s="251" t="s">
        <v>263</v>
      </c>
      <c r="C13" s="7" t="s">
        <v>7</v>
      </c>
      <c r="D13" s="22">
        <v>0</v>
      </c>
      <c r="E13" s="22">
        <v>0</v>
      </c>
      <c r="F13" s="16">
        <v>0</v>
      </c>
      <c r="G13" s="81" t="s">
        <v>264</v>
      </c>
      <c r="H13" s="57" t="s">
        <v>265</v>
      </c>
    </row>
    <row r="14" spans="1:8" x14ac:dyDescent="0.25">
      <c r="A14" s="143"/>
      <c r="B14" s="251"/>
      <c r="C14" s="7" t="s">
        <v>8</v>
      </c>
      <c r="D14" s="22">
        <v>0</v>
      </c>
      <c r="E14" s="22">
        <v>0</v>
      </c>
      <c r="F14" s="16">
        <v>0</v>
      </c>
      <c r="G14" s="81"/>
      <c r="H14" s="57"/>
    </row>
    <row r="15" spans="1:8" x14ac:dyDescent="0.25">
      <c r="A15" s="143"/>
      <c r="B15" s="251"/>
      <c r="C15" s="7" t="s">
        <v>9</v>
      </c>
      <c r="D15" s="16">
        <v>105133.7</v>
      </c>
      <c r="E15" s="16">
        <v>39545.599999999999</v>
      </c>
      <c r="F15" s="16">
        <f t="shared" si="1"/>
        <v>37.614580291571585</v>
      </c>
      <c r="G15" s="81"/>
      <c r="H15" s="57"/>
    </row>
    <row r="16" spans="1:8" x14ac:dyDescent="0.25">
      <c r="A16" s="143"/>
      <c r="B16" s="251"/>
      <c r="C16" s="12" t="s">
        <v>10</v>
      </c>
      <c r="D16" s="22">
        <v>0</v>
      </c>
      <c r="E16" s="22">
        <v>0</v>
      </c>
      <c r="F16" s="16">
        <v>0</v>
      </c>
      <c r="G16" s="81"/>
      <c r="H16" s="57"/>
    </row>
    <row r="17" spans="1:8" x14ac:dyDescent="0.25">
      <c r="A17" s="143"/>
      <c r="B17" s="251"/>
      <c r="C17" s="13" t="s">
        <v>11</v>
      </c>
      <c r="D17" s="20">
        <f t="shared" ref="D17:E17" si="5">SUM(D13:D16)</f>
        <v>105133.7</v>
      </c>
      <c r="E17" s="20">
        <f t="shared" si="5"/>
        <v>39545.599999999999</v>
      </c>
      <c r="F17" s="16">
        <f t="shared" si="1"/>
        <v>37.614580291571585</v>
      </c>
      <c r="G17" s="81"/>
      <c r="H17" s="57"/>
    </row>
    <row r="18" spans="1:8" ht="15" customHeight="1" x14ac:dyDescent="0.25">
      <c r="A18" s="83" t="s">
        <v>21</v>
      </c>
      <c r="B18" s="70" t="s">
        <v>266</v>
      </c>
      <c r="C18" s="7" t="s">
        <v>7</v>
      </c>
      <c r="D18" s="22">
        <f t="shared" ref="D18:E21" si="6">D23+D28+D33</f>
        <v>0</v>
      </c>
      <c r="E18" s="22">
        <f t="shared" si="6"/>
        <v>0</v>
      </c>
      <c r="F18" s="16">
        <v>0</v>
      </c>
      <c r="G18" s="56"/>
      <c r="H18" s="57" t="s">
        <v>267</v>
      </c>
    </row>
    <row r="19" spans="1:8" x14ac:dyDescent="0.25">
      <c r="A19" s="83"/>
      <c r="B19" s="70"/>
      <c r="C19" s="7" t="s">
        <v>8</v>
      </c>
      <c r="D19" s="22">
        <f t="shared" si="6"/>
        <v>40492.9</v>
      </c>
      <c r="E19" s="22">
        <f t="shared" si="6"/>
        <v>0</v>
      </c>
      <c r="F19" s="16">
        <f t="shared" si="1"/>
        <v>0</v>
      </c>
      <c r="G19" s="56"/>
      <c r="H19" s="57"/>
    </row>
    <row r="20" spans="1:8" x14ac:dyDescent="0.25">
      <c r="A20" s="83"/>
      <c r="B20" s="70"/>
      <c r="C20" s="7" t="s">
        <v>9</v>
      </c>
      <c r="D20" s="22">
        <f t="shared" si="6"/>
        <v>178979.7</v>
      </c>
      <c r="E20" s="22">
        <f t="shared" si="6"/>
        <v>42913.2</v>
      </c>
      <c r="F20" s="16">
        <f t="shared" si="1"/>
        <v>23.976573879607571</v>
      </c>
      <c r="G20" s="56"/>
      <c r="H20" s="57"/>
    </row>
    <row r="21" spans="1:8" x14ac:dyDescent="0.25">
      <c r="A21" s="83"/>
      <c r="B21" s="70"/>
      <c r="C21" s="12" t="s">
        <v>10</v>
      </c>
      <c r="D21" s="22">
        <f t="shared" si="6"/>
        <v>0</v>
      </c>
      <c r="E21" s="22">
        <f t="shared" si="6"/>
        <v>0</v>
      </c>
      <c r="F21" s="16">
        <v>0</v>
      </c>
      <c r="G21" s="56"/>
      <c r="H21" s="57"/>
    </row>
    <row r="22" spans="1:8" x14ac:dyDescent="0.25">
      <c r="A22" s="83"/>
      <c r="B22" s="70"/>
      <c r="C22" s="13" t="s">
        <v>11</v>
      </c>
      <c r="D22" s="20">
        <f t="shared" ref="D22:E22" si="7">SUM(D18:D21)</f>
        <v>219472.6</v>
      </c>
      <c r="E22" s="20">
        <f t="shared" si="7"/>
        <v>42913.2</v>
      </c>
      <c r="F22" s="20">
        <f t="shared" si="1"/>
        <v>19.552873570550492</v>
      </c>
      <c r="G22" s="56"/>
      <c r="H22" s="57"/>
    </row>
    <row r="23" spans="1:8" ht="39.950000000000003" customHeight="1" x14ac:dyDescent="0.25">
      <c r="A23" s="84" t="s">
        <v>23</v>
      </c>
      <c r="B23" s="56" t="s">
        <v>268</v>
      </c>
      <c r="C23" s="7" t="s">
        <v>7</v>
      </c>
      <c r="D23" s="22">
        <v>0</v>
      </c>
      <c r="E23" s="22">
        <v>0</v>
      </c>
      <c r="F23" s="16">
        <v>0</v>
      </c>
      <c r="G23" s="81" t="s">
        <v>269</v>
      </c>
      <c r="H23" s="57"/>
    </row>
    <row r="24" spans="1:8" ht="39.950000000000003" customHeight="1" x14ac:dyDescent="0.25">
      <c r="A24" s="84"/>
      <c r="B24" s="56"/>
      <c r="C24" s="7" t="s">
        <v>8</v>
      </c>
      <c r="D24" s="16">
        <v>0</v>
      </c>
      <c r="E24" s="16">
        <v>0</v>
      </c>
      <c r="F24" s="16">
        <v>0</v>
      </c>
      <c r="G24" s="81"/>
      <c r="H24" s="57"/>
    </row>
    <row r="25" spans="1:8" ht="39.950000000000003" customHeight="1" x14ac:dyDescent="0.25">
      <c r="A25" s="84"/>
      <c r="B25" s="56"/>
      <c r="C25" s="7" t="s">
        <v>9</v>
      </c>
      <c r="D25" s="16">
        <v>81536.600000000006</v>
      </c>
      <c r="E25" s="16">
        <v>42323.199999999997</v>
      </c>
      <c r="F25" s="16">
        <f t="shared" si="1"/>
        <v>51.906996367275546</v>
      </c>
      <c r="G25" s="81"/>
      <c r="H25" s="57"/>
    </row>
    <row r="26" spans="1:8" ht="39.950000000000003" customHeight="1" x14ac:dyDescent="0.25">
      <c r="A26" s="84"/>
      <c r="B26" s="56"/>
      <c r="C26" s="12" t="s">
        <v>10</v>
      </c>
      <c r="D26" s="16">
        <v>0</v>
      </c>
      <c r="E26" s="16">
        <v>0</v>
      </c>
      <c r="F26" s="16">
        <v>0</v>
      </c>
      <c r="G26" s="81"/>
      <c r="H26" s="57"/>
    </row>
    <row r="27" spans="1:8" ht="39.950000000000003" customHeight="1" x14ac:dyDescent="0.25">
      <c r="A27" s="84"/>
      <c r="B27" s="56"/>
      <c r="C27" s="9" t="s">
        <v>11</v>
      </c>
      <c r="D27" s="20">
        <f t="shared" ref="D27:E27" si="8">SUM(D23:D26)</f>
        <v>81536.600000000006</v>
      </c>
      <c r="E27" s="20">
        <f t="shared" si="8"/>
        <v>42323.199999999997</v>
      </c>
      <c r="F27" s="16">
        <f t="shared" si="1"/>
        <v>51.906996367275546</v>
      </c>
      <c r="G27" s="81"/>
      <c r="H27" s="57"/>
    </row>
    <row r="28" spans="1:8" ht="50.1" customHeight="1" x14ac:dyDescent="0.25">
      <c r="A28" s="84" t="s">
        <v>27</v>
      </c>
      <c r="B28" s="56" t="s">
        <v>270</v>
      </c>
      <c r="C28" s="7" t="str">
        <f>C18</f>
        <v>федеральный бюджет</v>
      </c>
      <c r="D28" s="16">
        <v>0</v>
      </c>
      <c r="E28" s="16">
        <v>0</v>
      </c>
      <c r="F28" s="16">
        <v>0</v>
      </c>
      <c r="G28" s="56" t="s">
        <v>271</v>
      </c>
      <c r="H28" s="57"/>
    </row>
    <row r="29" spans="1:8" ht="50.1" customHeight="1" x14ac:dyDescent="0.25">
      <c r="A29" s="246"/>
      <c r="B29" s="205"/>
      <c r="C29" s="7" t="str">
        <f>C19</f>
        <v>окружной бюджет</v>
      </c>
      <c r="D29" s="16">
        <v>40492.9</v>
      </c>
      <c r="E29" s="16">
        <v>0</v>
      </c>
      <c r="F29" s="16">
        <f t="shared" si="1"/>
        <v>0</v>
      </c>
      <c r="G29" s="211"/>
      <c r="H29" s="57"/>
    </row>
    <row r="30" spans="1:8" ht="50.1" customHeight="1" x14ac:dyDescent="0.25">
      <c r="A30" s="246"/>
      <c r="B30" s="205"/>
      <c r="C30" s="7" t="str">
        <f>C20</f>
        <v>городской бюджет</v>
      </c>
      <c r="D30" s="16">
        <v>66634.3</v>
      </c>
      <c r="E30" s="16">
        <v>590</v>
      </c>
      <c r="F30" s="16">
        <f t="shared" si="1"/>
        <v>0.88542987620489744</v>
      </c>
      <c r="G30" s="211"/>
      <c r="H30" s="57"/>
    </row>
    <row r="31" spans="1:8" ht="50.1" customHeight="1" x14ac:dyDescent="0.25">
      <c r="A31" s="246"/>
      <c r="B31" s="205"/>
      <c r="C31" s="7" t="str">
        <f>C21</f>
        <v>другие источники</v>
      </c>
      <c r="D31" s="16">
        <v>0</v>
      </c>
      <c r="E31" s="16">
        <v>0</v>
      </c>
      <c r="F31" s="16">
        <v>0</v>
      </c>
      <c r="G31" s="211"/>
      <c r="H31" s="57"/>
    </row>
    <row r="32" spans="1:8" ht="50.1" customHeight="1" x14ac:dyDescent="0.25">
      <c r="A32" s="246"/>
      <c r="B32" s="205"/>
      <c r="C32" s="7" t="str">
        <f>C22</f>
        <v>всего:</v>
      </c>
      <c r="D32" s="20">
        <f t="shared" ref="D32:E32" si="9">SUM(D28:D31)</f>
        <v>107127.20000000001</v>
      </c>
      <c r="E32" s="20">
        <f t="shared" si="9"/>
        <v>590</v>
      </c>
      <c r="F32" s="16">
        <f t="shared" si="1"/>
        <v>0.55074714918340062</v>
      </c>
      <c r="G32" s="211"/>
      <c r="H32" s="57"/>
    </row>
    <row r="33" spans="1:8" ht="39.950000000000003" customHeight="1" x14ac:dyDescent="0.25">
      <c r="A33" s="84" t="s">
        <v>30</v>
      </c>
      <c r="B33" s="56" t="s">
        <v>272</v>
      </c>
      <c r="C33" s="7" t="str">
        <f>C18</f>
        <v>федеральный бюджет</v>
      </c>
      <c r="D33" s="16">
        <v>0</v>
      </c>
      <c r="E33" s="16">
        <v>0</v>
      </c>
      <c r="F33" s="16">
        <v>0</v>
      </c>
      <c r="G33" s="56" t="s">
        <v>382</v>
      </c>
      <c r="H33" s="57"/>
    </row>
    <row r="34" spans="1:8" ht="39.950000000000003" customHeight="1" x14ac:dyDescent="0.25">
      <c r="A34" s="246"/>
      <c r="B34" s="250"/>
      <c r="C34" s="7" t="str">
        <f>C19</f>
        <v>окружной бюджет</v>
      </c>
      <c r="D34" s="16">
        <v>0</v>
      </c>
      <c r="E34" s="16">
        <v>0</v>
      </c>
      <c r="F34" s="16">
        <v>0</v>
      </c>
      <c r="G34" s="211"/>
      <c r="H34" s="57"/>
    </row>
    <row r="35" spans="1:8" ht="39.950000000000003" customHeight="1" x14ac:dyDescent="0.25">
      <c r="A35" s="246"/>
      <c r="B35" s="250"/>
      <c r="C35" s="7" t="str">
        <f>C20</f>
        <v>городской бюджет</v>
      </c>
      <c r="D35" s="16">
        <v>30808.799999999999</v>
      </c>
      <c r="E35" s="16">
        <v>0</v>
      </c>
      <c r="F35" s="16">
        <f t="shared" si="1"/>
        <v>0</v>
      </c>
      <c r="G35" s="211"/>
      <c r="H35" s="57"/>
    </row>
    <row r="36" spans="1:8" ht="39.950000000000003" customHeight="1" x14ac:dyDescent="0.25">
      <c r="A36" s="246"/>
      <c r="B36" s="250"/>
      <c r="C36" s="7" t="str">
        <f>C21</f>
        <v>другие источники</v>
      </c>
      <c r="D36" s="16">
        <v>0</v>
      </c>
      <c r="E36" s="16">
        <v>0</v>
      </c>
      <c r="F36" s="16">
        <v>0</v>
      </c>
      <c r="G36" s="211"/>
      <c r="H36" s="57"/>
    </row>
    <row r="37" spans="1:8" ht="39.950000000000003" customHeight="1" x14ac:dyDescent="0.25">
      <c r="A37" s="246"/>
      <c r="B37" s="250"/>
      <c r="C37" s="7" t="str">
        <f>C22</f>
        <v>всего:</v>
      </c>
      <c r="D37" s="20">
        <f t="shared" ref="D37:E37" si="10">SUM(D33:D36)</f>
        <v>30808.799999999999</v>
      </c>
      <c r="E37" s="20">
        <f t="shared" si="10"/>
        <v>0</v>
      </c>
      <c r="F37" s="16">
        <f t="shared" si="1"/>
        <v>0</v>
      </c>
      <c r="G37" s="211"/>
      <c r="H37" s="57"/>
    </row>
    <row r="38" spans="1:8" ht="15" customHeight="1" x14ac:dyDescent="0.25">
      <c r="A38" s="83" t="s">
        <v>33</v>
      </c>
      <c r="B38" s="70" t="s">
        <v>273</v>
      </c>
      <c r="C38" s="7" t="str">
        <f t="shared" ref="C38:C42" si="11">C33</f>
        <v>федеральный бюджет</v>
      </c>
      <c r="D38" s="16">
        <f t="shared" ref="D38:E41" si="12">D43</f>
        <v>0</v>
      </c>
      <c r="E38" s="16">
        <f t="shared" si="12"/>
        <v>0</v>
      </c>
      <c r="F38" s="16">
        <v>0</v>
      </c>
      <c r="G38" s="120"/>
      <c r="H38" s="242"/>
    </row>
    <row r="39" spans="1:8" x14ac:dyDescent="0.25">
      <c r="A39" s="244"/>
      <c r="B39" s="245"/>
      <c r="C39" s="7" t="str">
        <f t="shared" si="11"/>
        <v>окружной бюджет</v>
      </c>
      <c r="D39" s="16">
        <f t="shared" si="12"/>
        <v>0</v>
      </c>
      <c r="E39" s="16">
        <f t="shared" si="12"/>
        <v>0</v>
      </c>
      <c r="F39" s="16">
        <v>0</v>
      </c>
      <c r="G39" s="206"/>
      <c r="H39" s="242"/>
    </row>
    <row r="40" spans="1:8" x14ac:dyDescent="0.25">
      <c r="A40" s="244"/>
      <c r="B40" s="245"/>
      <c r="C40" s="7" t="str">
        <f t="shared" si="11"/>
        <v>городской бюджет</v>
      </c>
      <c r="D40" s="16">
        <f t="shared" si="12"/>
        <v>1258.2</v>
      </c>
      <c r="E40" s="16">
        <f t="shared" si="12"/>
        <v>228.8</v>
      </c>
      <c r="F40" s="16">
        <f t="shared" si="1"/>
        <v>18.18470831346368</v>
      </c>
      <c r="G40" s="206"/>
      <c r="H40" s="242"/>
    </row>
    <row r="41" spans="1:8" x14ac:dyDescent="0.25">
      <c r="A41" s="244"/>
      <c r="B41" s="245"/>
      <c r="C41" s="7" t="str">
        <f t="shared" si="11"/>
        <v>другие источники</v>
      </c>
      <c r="D41" s="16">
        <f t="shared" si="12"/>
        <v>0</v>
      </c>
      <c r="E41" s="16">
        <f t="shared" si="12"/>
        <v>0</v>
      </c>
      <c r="F41" s="16">
        <v>0</v>
      </c>
      <c r="G41" s="206"/>
      <c r="H41" s="242"/>
    </row>
    <row r="42" spans="1:8" x14ac:dyDescent="0.25">
      <c r="A42" s="244"/>
      <c r="B42" s="245"/>
      <c r="C42" s="49" t="str">
        <f t="shared" si="11"/>
        <v>всего:</v>
      </c>
      <c r="D42" s="20">
        <f t="shared" ref="D42:E42" si="13">SUM(D38:D41)</f>
        <v>1258.2</v>
      </c>
      <c r="E42" s="20">
        <f t="shared" si="13"/>
        <v>228.8</v>
      </c>
      <c r="F42" s="20">
        <f t="shared" si="1"/>
        <v>18.18470831346368</v>
      </c>
      <c r="G42" s="206"/>
      <c r="H42" s="242"/>
    </row>
    <row r="43" spans="1:8" ht="15" customHeight="1" x14ac:dyDescent="0.25">
      <c r="A43" s="84" t="s">
        <v>35</v>
      </c>
      <c r="B43" s="56" t="s">
        <v>274</v>
      </c>
      <c r="C43" s="7" t="s">
        <v>7</v>
      </c>
      <c r="D43" s="22">
        <v>0</v>
      </c>
      <c r="E43" s="22">
        <v>0</v>
      </c>
      <c r="F43" s="16">
        <v>0</v>
      </c>
      <c r="G43" s="56" t="s">
        <v>275</v>
      </c>
      <c r="H43" s="247" t="s">
        <v>276</v>
      </c>
    </row>
    <row r="44" spans="1:8" x14ac:dyDescent="0.25">
      <c r="A44" s="243"/>
      <c r="B44" s="208"/>
      <c r="C44" s="7" t="s">
        <v>8</v>
      </c>
      <c r="D44" s="22">
        <v>0</v>
      </c>
      <c r="E44" s="22">
        <v>0</v>
      </c>
      <c r="F44" s="16">
        <v>0</v>
      </c>
      <c r="G44" s="56"/>
      <c r="H44" s="248"/>
    </row>
    <row r="45" spans="1:8" x14ac:dyDescent="0.25">
      <c r="A45" s="243"/>
      <c r="B45" s="208"/>
      <c r="C45" s="7" t="s">
        <v>9</v>
      </c>
      <c r="D45" s="16">
        <v>1258.2</v>
      </c>
      <c r="E45" s="16">
        <v>228.8</v>
      </c>
      <c r="F45" s="16">
        <f t="shared" si="1"/>
        <v>18.18470831346368</v>
      </c>
      <c r="G45" s="56"/>
      <c r="H45" s="248"/>
    </row>
    <row r="46" spans="1:8" x14ac:dyDescent="0.25">
      <c r="A46" s="243"/>
      <c r="B46" s="208"/>
      <c r="C46" s="12" t="s">
        <v>10</v>
      </c>
      <c r="D46" s="22">
        <v>0</v>
      </c>
      <c r="E46" s="22">
        <v>0</v>
      </c>
      <c r="F46" s="16">
        <v>0</v>
      </c>
      <c r="G46" s="56"/>
      <c r="H46" s="248"/>
    </row>
    <row r="47" spans="1:8" x14ac:dyDescent="0.25">
      <c r="A47" s="243"/>
      <c r="B47" s="208"/>
      <c r="C47" s="9" t="s">
        <v>11</v>
      </c>
      <c r="D47" s="20">
        <f t="shared" ref="D47:E47" si="14">SUM(D43:D46)</f>
        <v>1258.2</v>
      </c>
      <c r="E47" s="20">
        <f t="shared" si="14"/>
        <v>228.8</v>
      </c>
      <c r="F47" s="16">
        <f t="shared" si="1"/>
        <v>18.18470831346368</v>
      </c>
      <c r="G47" s="56"/>
      <c r="H47" s="249"/>
    </row>
  </sheetData>
  <mergeCells count="38">
    <mergeCell ref="A3:A7"/>
    <mergeCell ref="B3:B7"/>
    <mergeCell ref="G3:G7"/>
    <mergeCell ref="H3:H7"/>
    <mergeCell ref="A1:B2"/>
    <mergeCell ref="C1:C2"/>
    <mergeCell ref="D1:F1"/>
    <mergeCell ref="G1:G2"/>
    <mergeCell ref="H1:H2"/>
    <mergeCell ref="G13:G17"/>
    <mergeCell ref="H13:H17"/>
    <mergeCell ref="A8:A12"/>
    <mergeCell ref="B8:B12"/>
    <mergeCell ref="G8:G12"/>
    <mergeCell ref="H8:H12"/>
    <mergeCell ref="A13:A17"/>
    <mergeCell ref="B13:B17"/>
    <mergeCell ref="B18:B22"/>
    <mergeCell ref="G18:G22"/>
    <mergeCell ref="G23:G27"/>
    <mergeCell ref="A23:A27"/>
    <mergeCell ref="B23:B27"/>
    <mergeCell ref="H18:H37"/>
    <mergeCell ref="H38:H42"/>
    <mergeCell ref="A43:A47"/>
    <mergeCell ref="B43:B47"/>
    <mergeCell ref="G43:G47"/>
    <mergeCell ref="A38:A42"/>
    <mergeCell ref="B38:B42"/>
    <mergeCell ref="G38:G42"/>
    <mergeCell ref="A28:A32"/>
    <mergeCell ref="B28:B32"/>
    <mergeCell ref="G28:G32"/>
    <mergeCell ref="A33:A37"/>
    <mergeCell ref="H43:H47"/>
    <mergeCell ref="B33:B37"/>
    <mergeCell ref="G33:G37"/>
    <mergeCell ref="A18:A22"/>
  </mergeCells>
  <pageMargins left="0.7" right="0.7" top="0.75" bottom="0.75" header="0.3" footer="0.3"/>
  <pageSetup paperSize="9" scale="74" fitToHeight="0" orientation="landscape" r:id="rId1"/>
  <rowBreaks count="1" manualBreakCount="1">
    <brk id="2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workbookViewId="0">
      <selection activeCell="C14" sqref="C14"/>
    </sheetView>
  </sheetViews>
  <sheetFormatPr defaultRowHeight="15" x14ac:dyDescent="0.25"/>
  <cols>
    <col min="1" max="1" width="4.85546875" bestFit="1" customWidth="1"/>
    <col min="2" max="2" width="34.140625" customWidth="1"/>
    <col min="3" max="3" width="18.85546875" customWidth="1"/>
    <col min="4" max="6" width="12.85546875" customWidth="1"/>
    <col min="7" max="7" width="36.5703125" customWidth="1"/>
    <col min="8" max="8" width="36.4257812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277</v>
      </c>
      <c r="B3" s="70" t="s">
        <v>278</v>
      </c>
      <c r="C3" s="7" t="s">
        <v>7</v>
      </c>
      <c r="D3" s="16">
        <f>D8+D18</f>
        <v>0</v>
      </c>
      <c r="E3" s="16">
        <f>E8+E18</f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16">
        <f t="shared" ref="D4:E6" si="0">D9+D19</f>
        <v>0</v>
      </c>
      <c r="E4" s="16">
        <f t="shared" si="0"/>
        <v>0</v>
      </c>
      <c r="F4" s="16">
        <v>0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16">
        <f t="shared" si="0"/>
        <v>25006.2</v>
      </c>
      <c r="E5" s="16">
        <f t="shared" si="0"/>
        <v>255</v>
      </c>
      <c r="F5" s="16">
        <f t="shared" ref="F5:F32" si="1">E5/D5*100</f>
        <v>1.0197471027185256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>SUM(D3:D6)</f>
        <v>25006.2</v>
      </c>
      <c r="E7" s="20">
        <f>SUM(E3:E6)</f>
        <v>255</v>
      </c>
      <c r="F7" s="20">
        <f t="shared" si="1"/>
        <v>1.0197471027185256</v>
      </c>
      <c r="G7" s="56"/>
      <c r="H7" s="57"/>
    </row>
    <row r="8" spans="1:8" x14ac:dyDescent="0.25">
      <c r="A8" s="67" t="s">
        <v>14</v>
      </c>
      <c r="B8" s="70" t="s">
        <v>279</v>
      </c>
      <c r="C8" s="7" t="s">
        <v>7</v>
      </c>
      <c r="D8" s="16">
        <f>D13</f>
        <v>0</v>
      </c>
      <c r="E8" s="16">
        <f>E13</f>
        <v>0</v>
      </c>
      <c r="F8" s="16">
        <v>0</v>
      </c>
      <c r="G8" s="147"/>
      <c r="H8" s="57" t="s">
        <v>332</v>
      </c>
    </row>
    <row r="9" spans="1:8" x14ac:dyDescent="0.25">
      <c r="A9" s="67"/>
      <c r="B9" s="70"/>
      <c r="C9" s="7" t="s">
        <v>8</v>
      </c>
      <c r="D9" s="16">
        <f t="shared" ref="D9:E11" si="2">D14</f>
        <v>0</v>
      </c>
      <c r="E9" s="16">
        <f t="shared" si="2"/>
        <v>0</v>
      </c>
      <c r="F9" s="16">
        <v>0</v>
      </c>
      <c r="G9" s="147"/>
      <c r="H9" s="57"/>
    </row>
    <row r="10" spans="1:8" x14ac:dyDescent="0.25">
      <c r="A10" s="67"/>
      <c r="B10" s="70"/>
      <c r="C10" s="7" t="s">
        <v>9</v>
      </c>
      <c r="D10" s="16">
        <f t="shared" si="2"/>
        <v>16093.7</v>
      </c>
      <c r="E10" s="16">
        <f t="shared" si="2"/>
        <v>255</v>
      </c>
      <c r="F10" s="16">
        <f t="shared" si="1"/>
        <v>1.5844709420456453</v>
      </c>
      <c r="G10" s="147"/>
      <c r="H10" s="57"/>
    </row>
    <row r="11" spans="1:8" x14ac:dyDescent="0.25">
      <c r="A11" s="67"/>
      <c r="B11" s="70"/>
      <c r="C11" s="12" t="s">
        <v>10</v>
      </c>
      <c r="D11" s="16">
        <f t="shared" si="2"/>
        <v>0</v>
      </c>
      <c r="E11" s="16">
        <f t="shared" si="2"/>
        <v>0</v>
      </c>
      <c r="F11" s="16">
        <v>0</v>
      </c>
      <c r="G11" s="147"/>
      <c r="H11" s="57"/>
    </row>
    <row r="12" spans="1:8" x14ac:dyDescent="0.25">
      <c r="A12" s="67"/>
      <c r="B12" s="70"/>
      <c r="C12" s="13" t="s">
        <v>11</v>
      </c>
      <c r="D12" s="20">
        <f>SUM(D8:D11)</f>
        <v>16093.7</v>
      </c>
      <c r="E12" s="20">
        <f>SUM(E8:E11)</f>
        <v>255</v>
      </c>
      <c r="F12" s="20">
        <f t="shared" si="1"/>
        <v>1.5844709420456453</v>
      </c>
      <c r="G12" s="147"/>
      <c r="H12" s="57"/>
    </row>
    <row r="13" spans="1:8" ht="35.1" customHeight="1" x14ac:dyDescent="0.25">
      <c r="A13" s="143" t="s">
        <v>44</v>
      </c>
      <c r="B13" s="56" t="s">
        <v>280</v>
      </c>
      <c r="C13" s="7" t="s">
        <v>7</v>
      </c>
      <c r="D13" s="16">
        <v>0</v>
      </c>
      <c r="E13" s="16">
        <v>0</v>
      </c>
      <c r="F13" s="16">
        <v>0</v>
      </c>
      <c r="G13" s="56" t="s">
        <v>330</v>
      </c>
      <c r="H13" s="57"/>
    </row>
    <row r="14" spans="1:8" ht="35.1" customHeight="1" x14ac:dyDescent="0.25">
      <c r="A14" s="143"/>
      <c r="B14" s="56"/>
      <c r="C14" s="7" t="s">
        <v>8</v>
      </c>
      <c r="D14" s="16">
        <v>0</v>
      </c>
      <c r="E14" s="16">
        <v>0</v>
      </c>
      <c r="F14" s="16">
        <v>0</v>
      </c>
      <c r="G14" s="56"/>
      <c r="H14" s="57"/>
    </row>
    <row r="15" spans="1:8" ht="35.1" customHeight="1" x14ac:dyDescent="0.25">
      <c r="A15" s="143"/>
      <c r="B15" s="56"/>
      <c r="C15" s="7" t="s">
        <v>9</v>
      </c>
      <c r="D15" s="16">
        <v>16093.7</v>
      </c>
      <c r="E15" s="16">
        <v>255</v>
      </c>
      <c r="F15" s="16">
        <f t="shared" si="1"/>
        <v>1.5844709420456453</v>
      </c>
      <c r="G15" s="56"/>
      <c r="H15" s="57"/>
    </row>
    <row r="16" spans="1:8" ht="35.1" customHeight="1" x14ac:dyDescent="0.25">
      <c r="A16" s="143"/>
      <c r="B16" s="56"/>
      <c r="C16" s="12" t="s">
        <v>10</v>
      </c>
      <c r="D16" s="16">
        <v>0</v>
      </c>
      <c r="E16" s="16">
        <v>0</v>
      </c>
      <c r="F16" s="16">
        <v>0</v>
      </c>
      <c r="G16" s="56"/>
      <c r="H16" s="57"/>
    </row>
    <row r="17" spans="1:8" ht="35.1" customHeight="1" x14ac:dyDescent="0.25">
      <c r="A17" s="143"/>
      <c r="B17" s="56"/>
      <c r="C17" s="9" t="s">
        <v>11</v>
      </c>
      <c r="D17" s="20">
        <f>SUM(D13:D16)</f>
        <v>16093.7</v>
      </c>
      <c r="E17" s="20">
        <f>SUM(E13:E16)</f>
        <v>255</v>
      </c>
      <c r="F17" s="16">
        <f t="shared" si="1"/>
        <v>1.5844709420456453</v>
      </c>
      <c r="G17" s="56"/>
      <c r="H17" s="57"/>
    </row>
    <row r="18" spans="1:8" ht="15" customHeight="1" x14ac:dyDescent="0.25">
      <c r="A18" s="67" t="s">
        <v>21</v>
      </c>
      <c r="B18" s="214" t="s">
        <v>281</v>
      </c>
      <c r="C18" s="7" t="s">
        <v>7</v>
      </c>
      <c r="D18" s="16">
        <f>D23+D28</f>
        <v>0</v>
      </c>
      <c r="E18" s="16">
        <f>E23+E28</f>
        <v>0</v>
      </c>
      <c r="F18" s="16">
        <v>0</v>
      </c>
      <c r="G18" s="252"/>
      <c r="H18" s="253"/>
    </row>
    <row r="19" spans="1:8" x14ac:dyDescent="0.25">
      <c r="A19" s="67"/>
      <c r="B19" s="214"/>
      <c r="C19" s="7" t="s">
        <v>8</v>
      </c>
      <c r="D19" s="16">
        <f t="shared" ref="D19:E21" si="3">D24+D29</f>
        <v>0</v>
      </c>
      <c r="E19" s="16">
        <f t="shared" si="3"/>
        <v>0</v>
      </c>
      <c r="F19" s="16">
        <v>0</v>
      </c>
      <c r="G19" s="252"/>
      <c r="H19" s="253"/>
    </row>
    <row r="20" spans="1:8" x14ac:dyDescent="0.25">
      <c r="A20" s="67"/>
      <c r="B20" s="214"/>
      <c r="C20" s="7" t="s">
        <v>9</v>
      </c>
      <c r="D20" s="16">
        <f t="shared" si="3"/>
        <v>8912.5</v>
      </c>
      <c r="E20" s="16">
        <f t="shared" si="3"/>
        <v>0</v>
      </c>
      <c r="F20" s="16">
        <f t="shared" si="1"/>
        <v>0</v>
      </c>
      <c r="G20" s="252"/>
      <c r="H20" s="253"/>
    </row>
    <row r="21" spans="1:8" x14ac:dyDescent="0.25">
      <c r="A21" s="67"/>
      <c r="B21" s="214"/>
      <c r="C21" s="12" t="s">
        <v>10</v>
      </c>
      <c r="D21" s="16">
        <f t="shared" si="3"/>
        <v>0</v>
      </c>
      <c r="E21" s="16">
        <f t="shared" si="3"/>
        <v>0</v>
      </c>
      <c r="F21" s="16">
        <v>0</v>
      </c>
      <c r="G21" s="252"/>
      <c r="H21" s="253"/>
    </row>
    <row r="22" spans="1:8" x14ac:dyDescent="0.25">
      <c r="A22" s="67"/>
      <c r="B22" s="214"/>
      <c r="C22" s="13" t="s">
        <v>11</v>
      </c>
      <c r="D22" s="20">
        <f>SUM(D18:D21)</f>
        <v>8912.5</v>
      </c>
      <c r="E22" s="20">
        <f>SUM(E18:E21)</f>
        <v>0</v>
      </c>
      <c r="F22" s="16">
        <f t="shared" si="1"/>
        <v>0</v>
      </c>
      <c r="G22" s="252"/>
      <c r="H22" s="253"/>
    </row>
    <row r="23" spans="1:8" x14ac:dyDescent="0.25">
      <c r="A23" s="84" t="s">
        <v>85</v>
      </c>
      <c r="B23" s="56" t="s">
        <v>282</v>
      </c>
      <c r="C23" s="7" t="s">
        <v>7</v>
      </c>
      <c r="D23" s="16">
        <v>0</v>
      </c>
      <c r="E23" s="16">
        <v>0</v>
      </c>
      <c r="F23" s="16">
        <v>0</v>
      </c>
      <c r="G23" s="90"/>
      <c r="H23" s="57" t="s">
        <v>283</v>
      </c>
    </row>
    <row r="24" spans="1:8" x14ac:dyDescent="0.25">
      <c r="A24" s="84"/>
      <c r="B24" s="56"/>
      <c r="C24" s="7" t="s">
        <v>8</v>
      </c>
      <c r="D24" s="16">
        <v>0</v>
      </c>
      <c r="E24" s="16">
        <v>0</v>
      </c>
      <c r="F24" s="16">
        <v>0</v>
      </c>
      <c r="G24" s="90"/>
      <c r="H24" s="57"/>
    </row>
    <row r="25" spans="1:8" x14ac:dyDescent="0.25">
      <c r="A25" s="84"/>
      <c r="B25" s="56"/>
      <c r="C25" s="7" t="s">
        <v>9</v>
      </c>
      <c r="D25" s="16">
        <v>500</v>
      </c>
      <c r="E25" s="16">
        <v>0</v>
      </c>
      <c r="F25" s="16">
        <f t="shared" si="1"/>
        <v>0</v>
      </c>
      <c r="G25" s="90"/>
      <c r="H25" s="57"/>
    </row>
    <row r="26" spans="1:8" x14ac:dyDescent="0.25">
      <c r="A26" s="84"/>
      <c r="B26" s="56"/>
      <c r="C26" s="12" t="s">
        <v>10</v>
      </c>
      <c r="D26" s="16">
        <v>0</v>
      </c>
      <c r="E26" s="16">
        <v>0</v>
      </c>
      <c r="F26" s="16">
        <v>0</v>
      </c>
      <c r="G26" s="90"/>
      <c r="H26" s="57"/>
    </row>
    <row r="27" spans="1:8" x14ac:dyDescent="0.25">
      <c r="A27" s="84"/>
      <c r="B27" s="56"/>
      <c r="C27" s="9" t="s">
        <v>11</v>
      </c>
      <c r="D27" s="20">
        <f>SUM(D23:D26)</f>
        <v>500</v>
      </c>
      <c r="E27" s="20">
        <f>SUM(E23:E26)</f>
        <v>0</v>
      </c>
      <c r="F27" s="16">
        <v>0</v>
      </c>
      <c r="G27" s="90"/>
      <c r="H27" s="57"/>
    </row>
    <row r="28" spans="1:8" ht="15" customHeight="1" x14ac:dyDescent="0.25">
      <c r="A28" s="143" t="s">
        <v>27</v>
      </c>
      <c r="B28" s="251" t="s">
        <v>284</v>
      </c>
      <c r="C28" s="7" t="s">
        <v>7</v>
      </c>
      <c r="D28" s="16">
        <v>0</v>
      </c>
      <c r="E28" s="16">
        <v>0</v>
      </c>
      <c r="F28" s="16">
        <v>0</v>
      </c>
      <c r="G28" s="56" t="s">
        <v>331</v>
      </c>
      <c r="H28" s="57" t="s">
        <v>333</v>
      </c>
    </row>
    <row r="29" spans="1:8" x14ac:dyDescent="0.25">
      <c r="A29" s="143"/>
      <c r="B29" s="251"/>
      <c r="C29" s="7" t="s">
        <v>8</v>
      </c>
      <c r="D29" s="16">
        <v>0</v>
      </c>
      <c r="E29" s="16">
        <v>0</v>
      </c>
      <c r="F29" s="16">
        <v>0</v>
      </c>
      <c r="G29" s="56"/>
      <c r="H29" s="57"/>
    </row>
    <row r="30" spans="1:8" x14ac:dyDescent="0.25">
      <c r="A30" s="143"/>
      <c r="B30" s="251"/>
      <c r="C30" s="7" t="s">
        <v>9</v>
      </c>
      <c r="D30" s="16">
        <v>8412.5</v>
      </c>
      <c r="E30" s="16">
        <v>0</v>
      </c>
      <c r="F30" s="16">
        <v>0</v>
      </c>
      <c r="G30" s="56"/>
      <c r="H30" s="57"/>
    </row>
    <row r="31" spans="1:8" x14ac:dyDescent="0.25">
      <c r="A31" s="143"/>
      <c r="B31" s="251"/>
      <c r="C31" s="12" t="s">
        <v>10</v>
      </c>
      <c r="D31" s="16">
        <v>0</v>
      </c>
      <c r="E31" s="16">
        <v>0</v>
      </c>
      <c r="F31" s="16">
        <v>0</v>
      </c>
      <c r="G31" s="56"/>
      <c r="H31" s="57"/>
    </row>
    <row r="32" spans="1:8" x14ac:dyDescent="0.25">
      <c r="A32" s="143"/>
      <c r="B32" s="251"/>
      <c r="C32" s="13" t="s">
        <v>11</v>
      </c>
      <c r="D32" s="20">
        <f>SUM(D28:D31)</f>
        <v>8412.5</v>
      </c>
      <c r="E32" s="20">
        <f>SUM(E28:E31)</f>
        <v>0</v>
      </c>
      <c r="F32" s="16">
        <f t="shared" si="1"/>
        <v>0</v>
      </c>
      <c r="G32" s="56"/>
      <c r="H32" s="57"/>
    </row>
  </sheetData>
  <mergeCells count="28">
    <mergeCell ref="A1:B2"/>
    <mergeCell ref="C1:C2"/>
    <mergeCell ref="D1:F1"/>
    <mergeCell ref="G1:G2"/>
    <mergeCell ref="H1:H2"/>
    <mergeCell ref="G13:G17"/>
    <mergeCell ref="A3:A7"/>
    <mergeCell ref="B3:B7"/>
    <mergeCell ref="G3:G7"/>
    <mergeCell ref="H3:H7"/>
    <mergeCell ref="H8:H17"/>
    <mergeCell ref="A8:A12"/>
    <mergeCell ref="B8:B12"/>
    <mergeCell ref="A13:A17"/>
    <mergeCell ref="B13:B17"/>
    <mergeCell ref="G8:G12"/>
    <mergeCell ref="G18:G22"/>
    <mergeCell ref="H18:H22"/>
    <mergeCell ref="A18:A22"/>
    <mergeCell ref="B18:B22"/>
    <mergeCell ref="A28:A32"/>
    <mergeCell ref="B28:B32"/>
    <mergeCell ref="G28:G32"/>
    <mergeCell ref="H28:H32"/>
    <mergeCell ref="A23:A27"/>
    <mergeCell ref="B23:B27"/>
    <mergeCell ref="G23:G27"/>
    <mergeCell ref="H23:H27"/>
  </mergeCells>
  <pageMargins left="0.7" right="0.7" top="0.75" bottom="0.75" header="0.3" footer="0.3"/>
  <pageSetup paperSize="9" scale="7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selection activeCell="B8" sqref="B8:B12"/>
    </sheetView>
  </sheetViews>
  <sheetFormatPr defaultRowHeight="12.75" x14ac:dyDescent="0.2"/>
  <cols>
    <col min="1" max="1" width="4.85546875" style="37" bestFit="1" customWidth="1"/>
    <col min="2" max="2" width="35.7109375" style="37" customWidth="1"/>
    <col min="3" max="3" width="18.5703125" style="37" customWidth="1"/>
    <col min="4" max="6" width="12.85546875" style="37" customWidth="1"/>
    <col min="7" max="7" width="36.5703125" style="37" customWidth="1"/>
    <col min="8" max="8" width="37.85546875" style="37" customWidth="1"/>
    <col min="9" max="16384" width="9.140625" style="37"/>
  </cols>
  <sheetData>
    <row r="1" spans="1:8" x14ac:dyDescent="0.2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</v>
      </c>
    </row>
    <row r="2" spans="1:8" ht="38.25" x14ac:dyDescent="0.2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x14ac:dyDescent="0.2">
      <c r="A3" s="187" t="s">
        <v>285</v>
      </c>
      <c r="B3" s="189" t="s">
        <v>286</v>
      </c>
      <c r="C3" s="50" t="s">
        <v>7</v>
      </c>
      <c r="D3" s="51">
        <f>D8+D28</f>
        <v>0</v>
      </c>
      <c r="E3" s="51">
        <f>E8+E28</f>
        <v>0</v>
      </c>
      <c r="F3" s="51">
        <v>0</v>
      </c>
      <c r="G3" s="99"/>
      <c r="H3" s="255"/>
    </row>
    <row r="4" spans="1:8" x14ac:dyDescent="0.2">
      <c r="A4" s="187"/>
      <c r="B4" s="189"/>
      <c r="C4" s="50" t="s">
        <v>8</v>
      </c>
      <c r="D4" s="51">
        <f t="shared" ref="D4:E6" si="0">D9+D29</f>
        <v>0</v>
      </c>
      <c r="E4" s="51">
        <f t="shared" si="0"/>
        <v>0</v>
      </c>
      <c r="F4" s="51">
        <v>0</v>
      </c>
      <c r="G4" s="99"/>
      <c r="H4" s="255"/>
    </row>
    <row r="5" spans="1:8" x14ac:dyDescent="0.2">
      <c r="A5" s="187"/>
      <c r="B5" s="189"/>
      <c r="C5" s="50" t="s">
        <v>9</v>
      </c>
      <c r="D5" s="51">
        <f t="shared" si="0"/>
        <v>53372</v>
      </c>
      <c r="E5" s="51">
        <f t="shared" si="0"/>
        <v>23666.300000000003</v>
      </c>
      <c r="F5" s="51">
        <f t="shared" ref="F5:F37" si="1">E5/D5*100</f>
        <v>44.342164430787683</v>
      </c>
      <c r="G5" s="99"/>
      <c r="H5" s="255"/>
    </row>
    <row r="6" spans="1:8" x14ac:dyDescent="0.2">
      <c r="A6" s="187"/>
      <c r="B6" s="189"/>
      <c r="C6" s="31" t="s">
        <v>10</v>
      </c>
      <c r="D6" s="51">
        <f t="shared" si="0"/>
        <v>0</v>
      </c>
      <c r="E6" s="51">
        <f t="shared" si="0"/>
        <v>0</v>
      </c>
      <c r="F6" s="51">
        <v>0</v>
      </c>
      <c r="G6" s="99"/>
      <c r="H6" s="255"/>
    </row>
    <row r="7" spans="1:8" x14ac:dyDescent="0.2">
      <c r="A7" s="187"/>
      <c r="B7" s="189"/>
      <c r="C7" s="39" t="s">
        <v>11</v>
      </c>
      <c r="D7" s="53">
        <f>SUM(D3:D6)</f>
        <v>53372</v>
      </c>
      <c r="E7" s="53">
        <f>SUM(E3:E6)</f>
        <v>23666.300000000003</v>
      </c>
      <c r="F7" s="52">
        <f t="shared" si="1"/>
        <v>44.342164430787683</v>
      </c>
      <c r="G7" s="99"/>
      <c r="H7" s="255"/>
    </row>
    <row r="8" spans="1:8" x14ac:dyDescent="0.2">
      <c r="A8" s="258" t="s">
        <v>14</v>
      </c>
      <c r="B8" s="189" t="s">
        <v>287</v>
      </c>
      <c r="C8" s="50" t="s">
        <v>7</v>
      </c>
      <c r="D8" s="51">
        <f>D13+D18+D23</f>
        <v>0</v>
      </c>
      <c r="E8" s="51">
        <f>E13+E18+E23</f>
        <v>0</v>
      </c>
      <c r="F8" s="51">
        <v>0</v>
      </c>
      <c r="G8" s="260"/>
      <c r="H8" s="261"/>
    </row>
    <row r="9" spans="1:8" x14ac:dyDescent="0.2">
      <c r="A9" s="258"/>
      <c r="B9" s="189"/>
      <c r="C9" s="50" t="s">
        <v>8</v>
      </c>
      <c r="D9" s="51">
        <f t="shared" ref="D9:E11" si="2">D14+D19+D24</f>
        <v>0</v>
      </c>
      <c r="E9" s="51">
        <f t="shared" si="2"/>
        <v>0</v>
      </c>
      <c r="F9" s="51">
        <v>0</v>
      </c>
      <c r="G9" s="260"/>
      <c r="H9" s="261"/>
    </row>
    <row r="10" spans="1:8" x14ac:dyDescent="0.2">
      <c r="A10" s="258"/>
      <c r="B10" s="189"/>
      <c r="C10" s="50" t="s">
        <v>9</v>
      </c>
      <c r="D10" s="51">
        <f t="shared" si="2"/>
        <v>13599.1</v>
      </c>
      <c r="E10" s="51">
        <f t="shared" si="2"/>
        <v>6418.6</v>
      </c>
      <c r="F10" s="51">
        <f t="shared" si="1"/>
        <v>47.198711679449382</v>
      </c>
      <c r="G10" s="260"/>
      <c r="H10" s="261"/>
    </row>
    <row r="11" spans="1:8" x14ac:dyDescent="0.2">
      <c r="A11" s="258"/>
      <c r="B11" s="189"/>
      <c r="C11" s="31" t="s">
        <v>10</v>
      </c>
      <c r="D11" s="51">
        <f t="shared" si="2"/>
        <v>0</v>
      </c>
      <c r="E11" s="51">
        <f t="shared" si="2"/>
        <v>0</v>
      </c>
      <c r="F11" s="51">
        <v>0</v>
      </c>
      <c r="G11" s="260"/>
      <c r="H11" s="261"/>
    </row>
    <row r="12" spans="1:8" x14ac:dyDescent="0.2">
      <c r="A12" s="258"/>
      <c r="B12" s="189"/>
      <c r="C12" s="39" t="s">
        <v>11</v>
      </c>
      <c r="D12" s="53">
        <f>SUM(D8:D11)</f>
        <v>13599.1</v>
      </c>
      <c r="E12" s="53">
        <f>SUM(E8:E11)</f>
        <v>6418.6</v>
      </c>
      <c r="F12" s="52">
        <f t="shared" si="1"/>
        <v>47.198711679449382</v>
      </c>
      <c r="G12" s="260"/>
      <c r="H12" s="261"/>
    </row>
    <row r="13" spans="1:8" ht="36" customHeight="1" x14ac:dyDescent="0.2">
      <c r="A13" s="256" t="s">
        <v>41</v>
      </c>
      <c r="B13" s="99" t="s">
        <v>335</v>
      </c>
      <c r="C13" s="50" t="s">
        <v>7</v>
      </c>
      <c r="D13" s="51">
        <v>0</v>
      </c>
      <c r="E13" s="51">
        <v>0</v>
      </c>
      <c r="F13" s="51">
        <v>0</v>
      </c>
      <c r="G13" s="99" t="s">
        <v>334</v>
      </c>
      <c r="H13" s="255" t="s">
        <v>339</v>
      </c>
    </row>
    <row r="14" spans="1:8" ht="36" customHeight="1" x14ac:dyDescent="0.2">
      <c r="A14" s="256"/>
      <c r="B14" s="99"/>
      <c r="C14" s="50" t="s">
        <v>8</v>
      </c>
      <c r="D14" s="51">
        <v>0</v>
      </c>
      <c r="E14" s="51">
        <v>0</v>
      </c>
      <c r="F14" s="51">
        <v>0</v>
      </c>
      <c r="G14" s="99"/>
      <c r="H14" s="255"/>
    </row>
    <row r="15" spans="1:8" ht="36" customHeight="1" x14ac:dyDescent="0.2">
      <c r="A15" s="256"/>
      <c r="B15" s="99"/>
      <c r="C15" s="50" t="s">
        <v>9</v>
      </c>
      <c r="D15" s="51">
        <v>5801</v>
      </c>
      <c r="E15" s="51">
        <v>3620.5</v>
      </c>
      <c r="F15" s="51">
        <f t="shared" si="1"/>
        <v>62.411653163247713</v>
      </c>
      <c r="G15" s="99"/>
      <c r="H15" s="255"/>
    </row>
    <row r="16" spans="1:8" ht="36" customHeight="1" x14ac:dyDescent="0.2">
      <c r="A16" s="256"/>
      <c r="B16" s="99"/>
      <c r="C16" s="31" t="s">
        <v>10</v>
      </c>
      <c r="D16" s="51">
        <v>0</v>
      </c>
      <c r="E16" s="51">
        <v>0</v>
      </c>
      <c r="F16" s="51">
        <v>0</v>
      </c>
      <c r="G16" s="99"/>
      <c r="H16" s="255"/>
    </row>
    <row r="17" spans="1:8" ht="36" customHeight="1" x14ac:dyDescent="0.2">
      <c r="A17" s="256"/>
      <c r="B17" s="99"/>
      <c r="C17" s="28" t="s">
        <v>11</v>
      </c>
      <c r="D17" s="54">
        <f>SUM(D13:D16)</f>
        <v>5801</v>
      </c>
      <c r="E17" s="54">
        <f>SUM(E13:E16)</f>
        <v>3620.5</v>
      </c>
      <c r="F17" s="51">
        <f t="shared" si="1"/>
        <v>62.411653163247713</v>
      </c>
      <c r="G17" s="99"/>
      <c r="H17" s="255"/>
    </row>
    <row r="18" spans="1:8" ht="41.1" customHeight="1" x14ac:dyDescent="0.2">
      <c r="A18" s="256" t="s">
        <v>44</v>
      </c>
      <c r="B18" s="99" t="s">
        <v>288</v>
      </c>
      <c r="C18" s="50" t="s">
        <v>7</v>
      </c>
      <c r="D18" s="51">
        <v>0</v>
      </c>
      <c r="E18" s="51">
        <v>0</v>
      </c>
      <c r="F18" s="51">
        <v>0</v>
      </c>
      <c r="G18" s="99" t="s">
        <v>336</v>
      </c>
      <c r="H18" s="255" t="s">
        <v>340</v>
      </c>
    </row>
    <row r="19" spans="1:8" ht="41.1" customHeight="1" x14ac:dyDescent="0.2">
      <c r="A19" s="256"/>
      <c r="B19" s="99"/>
      <c r="C19" s="50" t="s">
        <v>8</v>
      </c>
      <c r="D19" s="51">
        <v>0</v>
      </c>
      <c r="E19" s="51">
        <v>0</v>
      </c>
      <c r="F19" s="51">
        <v>0</v>
      </c>
      <c r="G19" s="99"/>
      <c r="H19" s="255"/>
    </row>
    <row r="20" spans="1:8" ht="41.1" customHeight="1" x14ac:dyDescent="0.2">
      <c r="A20" s="256"/>
      <c r="B20" s="99"/>
      <c r="C20" s="50" t="s">
        <v>9</v>
      </c>
      <c r="D20" s="54">
        <v>2798.1</v>
      </c>
      <c r="E20" s="51">
        <v>2798.1</v>
      </c>
      <c r="F20" s="51">
        <f t="shared" si="1"/>
        <v>100</v>
      </c>
      <c r="G20" s="99"/>
      <c r="H20" s="255"/>
    </row>
    <row r="21" spans="1:8" ht="41.1" customHeight="1" x14ac:dyDescent="0.2">
      <c r="A21" s="256"/>
      <c r="B21" s="99"/>
      <c r="C21" s="31" t="s">
        <v>10</v>
      </c>
      <c r="D21" s="51">
        <v>0</v>
      </c>
      <c r="E21" s="51">
        <v>0</v>
      </c>
      <c r="F21" s="51">
        <v>0</v>
      </c>
      <c r="G21" s="99"/>
      <c r="H21" s="255"/>
    </row>
    <row r="22" spans="1:8" ht="41.1" customHeight="1" x14ac:dyDescent="0.2">
      <c r="A22" s="256"/>
      <c r="B22" s="99"/>
      <c r="C22" s="28" t="s">
        <v>11</v>
      </c>
      <c r="D22" s="54">
        <f>SUM(D18:D21)</f>
        <v>2798.1</v>
      </c>
      <c r="E22" s="54">
        <f>SUM(E18:E21)</f>
        <v>2798.1</v>
      </c>
      <c r="F22" s="51">
        <f t="shared" si="1"/>
        <v>100</v>
      </c>
      <c r="G22" s="99"/>
      <c r="H22" s="255"/>
    </row>
    <row r="23" spans="1:8" x14ac:dyDescent="0.2">
      <c r="A23" s="256" t="s">
        <v>17</v>
      </c>
      <c r="B23" s="99" t="s">
        <v>289</v>
      </c>
      <c r="C23" s="50" t="s">
        <v>7</v>
      </c>
      <c r="D23" s="51">
        <v>0</v>
      </c>
      <c r="E23" s="51">
        <v>0</v>
      </c>
      <c r="F23" s="51">
        <v>0</v>
      </c>
      <c r="G23" s="99" t="s">
        <v>337</v>
      </c>
      <c r="H23" s="255" t="s">
        <v>341</v>
      </c>
    </row>
    <row r="24" spans="1:8" x14ac:dyDescent="0.2">
      <c r="A24" s="256"/>
      <c r="B24" s="99"/>
      <c r="C24" s="50" t="s">
        <v>8</v>
      </c>
      <c r="D24" s="54">
        <v>0</v>
      </c>
      <c r="E24" s="51">
        <v>0</v>
      </c>
      <c r="F24" s="51">
        <v>0</v>
      </c>
      <c r="G24" s="99"/>
      <c r="H24" s="255"/>
    </row>
    <row r="25" spans="1:8" x14ac:dyDescent="0.2">
      <c r="A25" s="256"/>
      <c r="B25" s="99"/>
      <c r="C25" s="50" t="s">
        <v>9</v>
      </c>
      <c r="D25" s="54">
        <v>5000</v>
      </c>
      <c r="E25" s="51">
        <v>0</v>
      </c>
      <c r="F25" s="51">
        <f t="shared" si="1"/>
        <v>0</v>
      </c>
      <c r="G25" s="99"/>
      <c r="H25" s="255"/>
    </row>
    <row r="26" spans="1:8" x14ac:dyDescent="0.2">
      <c r="A26" s="256"/>
      <c r="B26" s="99"/>
      <c r="C26" s="31" t="s">
        <v>10</v>
      </c>
      <c r="D26" s="51">
        <v>0</v>
      </c>
      <c r="E26" s="51">
        <v>0</v>
      </c>
      <c r="F26" s="51">
        <v>0</v>
      </c>
      <c r="G26" s="99"/>
      <c r="H26" s="255"/>
    </row>
    <row r="27" spans="1:8" x14ac:dyDescent="0.2">
      <c r="A27" s="256"/>
      <c r="B27" s="99"/>
      <c r="C27" s="28" t="s">
        <v>11</v>
      </c>
      <c r="D27" s="54">
        <f>SUM(D23:D26)</f>
        <v>5000</v>
      </c>
      <c r="E27" s="54">
        <f>SUM(E23:E26)</f>
        <v>0</v>
      </c>
      <c r="F27" s="51">
        <f t="shared" si="1"/>
        <v>0</v>
      </c>
      <c r="G27" s="99"/>
      <c r="H27" s="255"/>
    </row>
    <row r="28" spans="1:8" ht="12.75" customHeight="1" x14ac:dyDescent="0.2">
      <c r="A28" s="258" t="s">
        <v>21</v>
      </c>
      <c r="B28" s="259" t="s">
        <v>290</v>
      </c>
      <c r="C28" s="50" t="s">
        <v>7</v>
      </c>
      <c r="D28" s="51">
        <f>D33</f>
        <v>0</v>
      </c>
      <c r="E28" s="51">
        <f>E33</f>
        <v>0</v>
      </c>
      <c r="F28" s="51">
        <v>0</v>
      </c>
      <c r="G28" s="100"/>
      <c r="H28" s="257"/>
    </row>
    <row r="29" spans="1:8" x14ac:dyDescent="0.2">
      <c r="A29" s="258"/>
      <c r="B29" s="259"/>
      <c r="C29" s="50" t="s">
        <v>8</v>
      </c>
      <c r="D29" s="51">
        <f t="shared" ref="D29:E31" si="3">D34</f>
        <v>0</v>
      </c>
      <c r="E29" s="51">
        <f t="shared" si="3"/>
        <v>0</v>
      </c>
      <c r="F29" s="51">
        <v>0</v>
      </c>
      <c r="G29" s="100"/>
      <c r="H29" s="257"/>
    </row>
    <row r="30" spans="1:8" x14ac:dyDescent="0.2">
      <c r="A30" s="258"/>
      <c r="B30" s="259"/>
      <c r="C30" s="50" t="s">
        <v>9</v>
      </c>
      <c r="D30" s="51">
        <f t="shared" si="3"/>
        <v>39772.9</v>
      </c>
      <c r="E30" s="51">
        <f t="shared" si="3"/>
        <v>17247.7</v>
      </c>
      <c r="F30" s="51">
        <f t="shared" si="1"/>
        <v>43.365457384299361</v>
      </c>
      <c r="G30" s="100"/>
      <c r="H30" s="257"/>
    </row>
    <row r="31" spans="1:8" x14ac:dyDescent="0.2">
      <c r="A31" s="258"/>
      <c r="B31" s="259"/>
      <c r="C31" s="31" t="s">
        <v>10</v>
      </c>
      <c r="D31" s="51">
        <f t="shared" si="3"/>
        <v>0</v>
      </c>
      <c r="E31" s="51">
        <f t="shared" si="3"/>
        <v>0</v>
      </c>
      <c r="F31" s="51">
        <v>0</v>
      </c>
      <c r="G31" s="100"/>
      <c r="H31" s="257"/>
    </row>
    <row r="32" spans="1:8" x14ac:dyDescent="0.2">
      <c r="A32" s="258"/>
      <c r="B32" s="259"/>
      <c r="C32" s="39" t="s">
        <v>11</v>
      </c>
      <c r="D32" s="53">
        <f>SUM(D28:D31)</f>
        <v>39772.9</v>
      </c>
      <c r="E32" s="53">
        <f>SUM(E28:E31)</f>
        <v>17247.7</v>
      </c>
      <c r="F32" s="52">
        <f t="shared" si="1"/>
        <v>43.365457384299361</v>
      </c>
      <c r="G32" s="100"/>
      <c r="H32" s="257"/>
    </row>
    <row r="33" spans="1:8" ht="33" customHeight="1" x14ac:dyDescent="0.2">
      <c r="A33" s="254" t="s">
        <v>85</v>
      </c>
      <c r="B33" s="99" t="s">
        <v>291</v>
      </c>
      <c r="C33" s="50" t="s">
        <v>7</v>
      </c>
      <c r="D33" s="51">
        <v>0</v>
      </c>
      <c r="E33" s="51">
        <v>0</v>
      </c>
      <c r="F33" s="51">
        <v>0</v>
      </c>
      <c r="G33" s="164" t="s">
        <v>338</v>
      </c>
      <c r="H33" s="255" t="s">
        <v>342</v>
      </c>
    </row>
    <row r="34" spans="1:8" ht="33" customHeight="1" x14ac:dyDescent="0.2">
      <c r="A34" s="254"/>
      <c r="B34" s="99"/>
      <c r="C34" s="50" t="s">
        <v>8</v>
      </c>
      <c r="D34" s="51">
        <v>0</v>
      </c>
      <c r="E34" s="51">
        <v>0</v>
      </c>
      <c r="F34" s="51">
        <v>0</v>
      </c>
      <c r="G34" s="164"/>
      <c r="H34" s="255"/>
    </row>
    <row r="35" spans="1:8" ht="33" customHeight="1" x14ac:dyDescent="0.2">
      <c r="A35" s="254"/>
      <c r="B35" s="99"/>
      <c r="C35" s="50" t="s">
        <v>9</v>
      </c>
      <c r="D35" s="51">
        <v>39772.9</v>
      </c>
      <c r="E35" s="51">
        <v>17247.7</v>
      </c>
      <c r="F35" s="51">
        <f t="shared" si="1"/>
        <v>43.365457384299361</v>
      </c>
      <c r="G35" s="164"/>
      <c r="H35" s="255"/>
    </row>
    <row r="36" spans="1:8" ht="33" customHeight="1" x14ac:dyDescent="0.2">
      <c r="A36" s="254"/>
      <c r="B36" s="99"/>
      <c r="C36" s="31" t="s">
        <v>10</v>
      </c>
      <c r="D36" s="51">
        <v>0</v>
      </c>
      <c r="E36" s="51">
        <v>0</v>
      </c>
      <c r="F36" s="51">
        <v>0</v>
      </c>
      <c r="G36" s="164"/>
      <c r="H36" s="255"/>
    </row>
    <row r="37" spans="1:8" ht="33" customHeight="1" x14ac:dyDescent="0.2">
      <c r="A37" s="254"/>
      <c r="B37" s="99"/>
      <c r="C37" s="28" t="s">
        <v>11</v>
      </c>
      <c r="D37" s="54">
        <f>SUM(D33:D36)</f>
        <v>39772.9</v>
      </c>
      <c r="E37" s="54">
        <f>SUM(E33:E36)</f>
        <v>17247.7</v>
      </c>
      <c r="F37" s="51">
        <f t="shared" si="1"/>
        <v>43.365457384299361</v>
      </c>
      <c r="G37" s="164"/>
      <c r="H37" s="255"/>
    </row>
  </sheetData>
  <mergeCells count="33">
    <mergeCell ref="A3:A7"/>
    <mergeCell ref="B3:B7"/>
    <mergeCell ref="G3:G7"/>
    <mergeCell ref="H3:H7"/>
    <mergeCell ref="A1:B2"/>
    <mergeCell ref="C1:C2"/>
    <mergeCell ref="D1:F1"/>
    <mergeCell ref="G1:G2"/>
    <mergeCell ref="H1:H2"/>
    <mergeCell ref="G8:G12"/>
    <mergeCell ref="H8:H12"/>
    <mergeCell ref="A18:A22"/>
    <mergeCell ref="B18:B22"/>
    <mergeCell ref="G18:G22"/>
    <mergeCell ref="H18:H22"/>
    <mergeCell ref="A13:A17"/>
    <mergeCell ref="B13:B17"/>
    <mergeCell ref="G13:G17"/>
    <mergeCell ref="H13:H17"/>
    <mergeCell ref="A8:A12"/>
    <mergeCell ref="B8:B12"/>
    <mergeCell ref="A33:A37"/>
    <mergeCell ref="B33:B37"/>
    <mergeCell ref="G33:G37"/>
    <mergeCell ref="H33:H37"/>
    <mergeCell ref="A23:A27"/>
    <mergeCell ref="B23:B27"/>
    <mergeCell ref="G23:G27"/>
    <mergeCell ref="H23:H27"/>
    <mergeCell ref="G28:G32"/>
    <mergeCell ref="H28:H32"/>
    <mergeCell ref="A28:A32"/>
    <mergeCell ref="B28:B32"/>
  </mergeCells>
  <pageMargins left="0.7" right="0.7" top="0.75" bottom="0.75" header="0.3" footer="0.3"/>
  <pageSetup paperSize="9" scale="76" fitToHeight="0" orientation="landscape" r:id="rId1"/>
  <rowBreaks count="1" manualBreakCount="1">
    <brk id="2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8" zoomScaleNormal="100" workbookViewId="0">
      <selection activeCell="E14" sqref="E14"/>
    </sheetView>
  </sheetViews>
  <sheetFormatPr defaultRowHeight="15" x14ac:dyDescent="0.25"/>
  <cols>
    <col min="1" max="1" width="3.42578125" bestFit="1" customWidth="1"/>
    <col min="2" max="2" width="37" customWidth="1"/>
    <col min="3" max="3" width="18.42578125" customWidth="1"/>
    <col min="4" max="6" width="12.85546875" customWidth="1"/>
    <col min="7" max="8" width="37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292</v>
      </c>
      <c r="B3" s="70" t="s">
        <v>293</v>
      </c>
      <c r="C3" s="7" t="s">
        <v>7</v>
      </c>
      <c r="D3" s="16">
        <f>D8+D28</f>
        <v>0</v>
      </c>
      <c r="E3" s="16">
        <f>E8+E28</f>
        <v>0</v>
      </c>
      <c r="F3" s="16">
        <v>0</v>
      </c>
      <c r="G3" s="56"/>
      <c r="H3" s="57"/>
    </row>
    <row r="4" spans="1:8" ht="15" customHeight="1" x14ac:dyDescent="0.25">
      <c r="A4" s="64"/>
      <c r="B4" s="70"/>
      <c r="C4" s="7" t="s">
        <v>8</v>
      </c>
      <c r="D4" s="16">
        <f t="shared" ref="D4:E6" si="0">D9+D29</f>
        <v>0</v>
      </c>
      <c r="E4" s="16">
        <f t="shared" si="0"/>
        <v>0</v>
      </c>
      <c r="F4" s="16">
        <v>0</v>
      </c>
      <c r="G4" s="56"/>
      <c r="H4" s="57"/>
    </row>
    <row r="5" spans="1:8" ht="15" customHeight="1" x14ac:dyDescent="0.25">
      <c r="A5" s="64"/>
      <c r="B5" s="70"/>
      <c r="C5" s="7" t="s">
        <v>9</v>
      </c>
      <c r="D5" s="16">
        <f t="shared" si="0"/>
        <v>63515</v>
      </c>
      <c r="E5" s="16">
        <f t="shared" si="0"/>
        <v>11729.6</v>
      </c>
      <c r="F5" s="16">
        <f t="shared" ref="F5:F37" si="1">E5/D5*100</f>
        <v>18.467448634180901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x14ac:dyDescent="0.25">
      <c r="A7" s="64"/>
      <c r="B7" s="70"/>
      <c r="C7" s="13" t="s">
        <v>11</v>
      </c>
      <c r="D7" s="20">
        <f xml:space="preserve"> SUM(D3:D6)</f>
        <v>63515</v>
      </c>
      <c r="E7" s="20">
        <f xml:space="preserve"> SUM(E3:E6)</f>
        <v>11729.6</v>
      </c>
      <c r="F7" s="16">
        <f t="shared" si="1"/>
        <v>18.467448634180901</v>
      </c>
      <c r="G7" s="56"/>
      <c r="H7" s="57"/>
    </row>
    <row r="8" spans="1:8" ht="25.5" x14ac:dyDescent="0.25">
      <c r="A8" s="64" t="s">
        <v>14</v>
      </c>
      <c r="B8" s="70" t="s">
        <v>294</v>
      </c>
      <c r="C8" s="7" t="s">
        <v>7</v>
      </c>
      <c r="D8" s="16">
        <f>D13+D18+D23</f>
        <v>0</v>
      </c>
      <c r="E8" s="16">
        <f>E13+E18+E23</f>
        <v>0</v>
      </c>
      <c r="F8" s="16">
        <v>0</v>
      </c>
      <c r="G8" s="198" t="s">
        <v>343</v>
      </c>
      <c r="H8" s="115" t="s">
        <v>347</v>
      </c>
    </row>
    <row r="9" spans="1:8" x14ac:dyDescent="0.25">
      <c r="A9" s="64"/>
      <c r="B9" s="70"/>
      <c r="C9" s="7" t="s">
        <v>8</v>
      </c>
      <c r="D9" s="16">
        <f t="shared" ref="D9:E11" si="2">D14+D19+D24</f>
        <v>0</v>
      </c>
      <c r="E9" s="16">
        <f t="shared" si="2"/>
        <v>0</v>
      </c>
      <c r="F9" s="16">
        <v>0</v>
      </c>
      <c r="G9" s="199"/>
      <c r="H9" s="116"/>
    </row>
    <row r="10" spans="1:8" x14ac:dyDescent="0.25">
      <c r="A10" s="64"/>
      <c r="B10" s="70"/>
      <c r="C10" s="7" t="s">
        <v>9</v>
      </c>
      <c r="D10" s="16">
        <f t="shared" si="2"/>
        <v>22197.7</v>
      </c>
      <c r="E10" s="16">
        <f t="shared" si="2"/>
        <v>11412.4</v>
      </c>
      <c r="F10" s="16">
        <f t="shared" si="1"/>
        <v>51.412533730972122</v>
      </c>
      <c r="G10" s="199"/>
      <c r="H10" s="116"/>
    </row>
    <row r="11" spans="1:8" x14ac:dyDescent="0.25">
      <c r="A11" s="64"/>
      <c r="B11" s="70"/>
      <c r="C11" s="12" t="s">
        <v>10</v>
      </c>
      <c r="D11" s="16">
        <f t="shared" si="2"/>
        <v>0</v>
      </c>
      <c r="E11" s="16">
        <f t="shared" si="2"/>
        <v>0</v>
      </c>
      <c r="F11" s="16">
        <v>0</v>
      </c>
      <c r="G11" s="199"/>
      <c r="H11" s="116"/>
    </row>
    <row r="12" spans="1:8" x14ac:dyDescent="0.25">
      <c r="A12" s="64"/>
      <c r="B12" s="70"/>
      <c r="C12" s="13" t="s">
        <v>11</v>
      </c>
      <c r="D12" s="20">
        <f xml:space="preserve"> SUM(D8:D11)</f>
        <v>22197.7</v>
      </c>
      <c r="E12" s="20">
        <f xml:space="preserve"> SUM(E8:E11)</f>
        <v>11412.4</v>
      </c>
      <c r="F12" s="16">
        <f t="shared" si="1"/>
        <v>51.412533730972122</v>
      </c>
      <c r="G12" s="199"/>
      <c r="H12" s="116"/>
    </row>
    <row r="13" spans="1:8" ht="75" customHeight="1" x14ac:dyDescent="0.25">
      <c r="A13" s="143" t="s">
        <v>41</v>
      </c>
      <c r="B13" s="56" t="s">
        <v>295</v>
      </c>
      <c r="C13" s="7" t="s">
        <v>7</v>
      </c>
      <c r="D13" s="16">
        <v>0</v>
      </c>
      <c r="E13" s="16">
        <v>0</v>
      </c>
      <c r="F13" s="16">
        <v>0</v>
      </c>
      <c r="G13" s="199"/>
      <c r="H13" s="116"/>
    </row>
    <row r="14" spans="1:8" ht="75" customHeight="1" x14ac:dyDescent="0.25">
      <c r="A14" s="143"/>
      <c r="B14" s="56"/>
      <c r="C14" s="7" t="s">
        <v>8</v>
      </c>
      <c r="D14" s="16">
        <v>0</v>
      </c>
      <c r="E14" s="16">
        <v>0</v>
      </c>
      <c r="F14" s="16">
        <v>0</v>
      </c>
      <c r="G14" s="199"/>
      <c r="H14" s="116"/>
    </row>
    <row r="15" spans="1:8" ht="75" customHeight="1" x14ac:dyDescent="0.25">
      <c r="A15" s="143"/>
      <c r="B15" s="56"/>
      <c r="C15" s="7" t="s">
        <v>9</v>
      </c>
      <c r="D15" s="16">
        <v>2644.9</v>
      </c>
      <c r="E15" s="16">
        <v>774.2</v>
      </c>
      <c r="F15" s="16">
        <f t="shared" si="1"/>
        <v>29.271428031305529</v>
      </c>
      <c r="G15" s="199"/>
      <c r="H15" s="116"/>
    </row>
    <row r="16" spans="1:8" ht="75" customHeight="1" x14ac:dyDescent="0.25">
      <c r="A16" s="143"/>
      <c r="B16" s="56"/>
      <c r="C16" s="12" t="s">
        <v>10</v>
      </c>
      <c r="D16" s="16">
        <v>0</v>
      </c>
      <c r="E16" s="16">
        <v>0</v>
      </c>
      <c r="F16" s="16">
        <v>0</v>
      </c>
      <c r="G16" s="199"/>
      <c r="H16" s="116"/>
    </row>
    <row r="17" spans="1:8" ht="75" customHeight="1" x14ac:dyDescent="0.25">
      <c r="A17" s="143"/>
      <c r="B17" s="56"/>
      <c r="C17" s="9" t="s">
        <v>11</v>
      </c>
      <c r="D17" s="20">
        <f xml:space="preserve"> SUM(D13:D16)</f>
        <v>2644.9</v>
      </c>
      <c r="E17" s="20">
        <f xml:space="preserve"> SUM(E13:E16)</f>
        <v>774.2</v>
      </c>
      <c r="F17" s="16">
        <f t="shared" si="1"/>
        <v>29.271428031305529</v>
      </c>
      <c r="G17" s="200"/>
      <c r="H17" s="117"/>
    </row>
    <row r="18" spans="1:8" ht="20.100000000000001" customHeight="1" x14ac:dyDescent="0.25">
      <c r="A18" s="143" t="s">
        <v>44</v>
      </c>
      <c r="B18" s="56" t="s">
        <v>296</v>
      </c>
      <c r="C18" s="7" t="s">
        <v>7</v>
      </c>
      <c r="D18" s="16">
        <v>0</v>
      </c>
      <c r="E18" s="16">
        <v>0</v>
      </c>
      <c r="F18" s="16">
        <v>0</v>
      </c>
      <c r="G18" s="124" t="s">
        <v>344</v>
      </c>
      <c r="H18" s="262" t="s">
        <v>297</v>
      </c>
    </row>
    <row r="19" spans="1:8" ht="20.100000000000001" customHeight="1" x14ac:dyDescent="0.25">
      <c r="A19" s="143"/>
      <c r="B19" s="56"/>
      <c r="C19" s="7" t="s">
        <v>8</v>
      </c>
      <c r="D19" s="16">
        <v>0</v>
      </c>
      <c r="E19" s="16">
        <v>0</v>
      </c>
      <c r="F19" s="16">
        <v>0</v>
      </c>
      <c r="G19" s="124"/>
      <c r="H19" s="262"/>
    </row>
    <row r="20" spans="1:8" ht="20.100000000000001" customHeight="1" x14ac:dyDescent="0.25">
      <c r="A20" s="143"/>
      <c r="B20" s="56"/>
      <c r="C20" s="7" t="s">
        <v>9</v>
      </c>
      <c r="D20" s="16">
        <v>19232.8</v>
      </c>
      <c r="E20" s="16">
        <v>10484.799999999999</v>
      </c>
      <c r="F20" s="16">
        <f t="shared" si="1"/>
        <v>54.51520319454265</v>
      </c>
      <c r="G20" s="124"/>
      <c r="H20" s="262"/>
    </row>
    <row r="21" spans="1:8" ht="20.100000000000001" customHeight="1" x14ac:dyDescent="0.25">
      <c r="A21" s="143"/>
      <c r="B21" s="56"/>
      <c r="C21" s="12" t="s">
        <v>10</v>
      </c>
      <c r="D21" s="16">
        <v>0</v>
      </c>
      <c r="E21" s="16">
        <v>0</v>
      </c>
      <c r="F21" s="16">
        <v>0</v>
      </c>
      <c r="G21" s="124"/>
      <c r="H21" s="262"/>
    </row>
    <row r="22" spans="1:8" ht="20.100000000000001" customHeight="1" x14ac:dyDescent="0.25">
      <c r="A22" s="143"/>
      <c r="B22" s="56"/>
      <c r="C22" s="9" t="s">
        <v>11</v>
      </c>
      <c r="D22" s="20">
        <f xml:space="preserve"> SUM(D18:D21)</f>
        <v>19232.8</v>
      </c>
      <c r="E22" s="20">
        <f xml:space="preserve"> SUM(E18:E21)</f>
        <v>10484.799999999999</v>
      </c>
      <c r="F22" s="16">
        <f t="shared" si="1"/>
        <v>54.51520319454265</v>
      </c>
      <c r="G22" s="124"/>
      <c r="H22" s="262"/>
    </row>
    <row r="23" spans="1:8" ht="25.5" x14ac:dyDescent="0.25">
      <c r="A23" s="143" t="s">
        <v>52</v>
      </c>
      <c r="B23" s="56" t="s">
        <v>298</v>
      </c>
      <c r="C23" s="7" t="s">
        <v>7</v>
      </c>
      <c r="D23" s="16">
        <v>0</v>
      </c>
      <c r="E23" s="16">
        <v>0</v>
      </c>
      <c r="F23" s="16">
        <v>0</v>
      </c>
      <c r="G23" s="124" t="s">
        <v>345</v>
      </c>
      <c r="H23" s="57" t="s">
        <v>299</v>
      </c>
    </row>
    <row r="24" spans="1:8" x14ac:dyDescent="0.25">
      <c r="A24" s="209"/>
      <c r="B24" s="205"/>
      <c r="C24" s="7" t="s">
        <v>8</v>
      </c>
      <c r="D24" s="16">
        <v>0</v>
      </c>
      <c r="E24" s="16">
        <v>0</v>
      </c>
      <c r="F24" s="16">
        <v>0</v>
      </c>
      <c r="G24" s="124"/>
      <c r="H24" s="211"/>
    </row>
    <row r="25" spans="1:8" x14ac:dyDescent="0.25">
      <c r="A25" s="209"/>
      <c r="B25" s="205"/>
      <c r="C25" s="7" t="s">
        <v>9</v>
      </c>
      <c r="D25" s="16">
        <v>320</v>
      </c>
      <c r="E25" s="16">
        <v>153.4</v>
      </c>
      <c r="F25" s="16">
        <f t="shared" si="1"/>
        <v>47.9375</v>
      </c>
      <c r="G25" s="124"/>
      <c r="H25" s="211"/>
    </row>
    <row r="26" spans="1:8" x14ac:dyDescent="0.25">
      <c r="A26" s="209"/>
      <c r="B26" s="205"/>
      <c r="C26" s="12" t="s">
        <v>10</v>
      </c>
      <c r="D26" s="16">
        <v>0</v>
      </c>
      <c r="E26" s="16">
        <v>0</v>
      </c>
      <c r="F26" s="16">
        <v>0</v>
      </c>
      <c r="G26" s="124"/>
      <c r="H26" s="211"/>
    </row>
    <row r="27" spans="1:8" x14ac:dyDescent="0.25">
      <c r="A27" s="209"/>
      <c r="B27" s="205"/>
      <c r="C27" s="9" t="s">
        <v>11</v>
      </c>
      <c r="D27" s="20">
        <f xml:space="preserve"> SUM(D23:D26)</f>
        <v>320</v>
      </c>
      <c r="E27" s="20">
        <f xml:space="preserve"> SUM(E23:E26)</f>
        <v>153.4</v>
      </c>
      <c r="F27" s="16">
        <f t="shared" si="1"/>
        <v>47.9375</v>
      </c>
      <c r="G27" s="124"/>
      <c r="H27" s="211"/>
    </row>
    <row r="28" spans="1:8" ht="25.5" customHeight="1" x14ac:dyDescent="0.25">
      <c r="A28" s="67" t="s">
        <v>21</v>
      </c>
      <c r="B28" s="214" t="s">
        <v>300</v>
      </c>
      <c r="C28" s="7" t="s">
        <v>7</v>
      </c>
      <c r="D28" s="16">
        <f>D33</f>
        <v>0</v>
      </c>
      <c r="E28" s="16">
        <f>E33</f>
        <v>0</v>
      </c>
      <c r="F28" s="16">
        <v>0</v>
      </c>
      <c r="G28" s="124"/>
      <c r="H28" s="165"/>
    </row>
    <row r="29" spans="1:8" x14ac:dyDescent="0.25">
      <c r="A29" s="67"/>
      <c r="B29" s="214"/>
      <c r="C29" s="7" t="s">
        <v>8</v>
      </c>
      <c r="D29" s="16">
        <f t="shared" ref="D29:E31" si="3">D34</f>
        <v>0</v>
      </c>
      <c r="E29" s="16">
        <f t="shared" si="3"/>
        <v>0</v>
      </c>
      <c r="F29" s="16">
        <v>0</v>
      </c>
      <c r="G29" s="124"/>
      <c r="H29" s="165"/>
    </row>
    <row r="30" spans="1:8" x14ac:dyDescent="0.25">
      <c r="A30" s="67"/>
      <c r="B30" s="214"/>
      <c r="C30" s="7" t="s">
        <v>9</v>
      </c>
      <c r="D30" s="16">
        <f t="shared" si="3"/>
        <v>41317.300000000003</v>
      </c>
      <c r="E30" s="16">
        <f t="shared" si="3"/>
        <v>317.2</v>
      </c>
      <c r="F30" s="16">
        <f t="shared" si="1"/>
        <v>0.76771715479956337</v>
      </c>
      <c r="G30" s="124"/>
      <c r="H30" s="165"/>
    </row>
    <row r="31" spans="1:8" x14ac:dyDescent="0.25">
      <c r="A31" s="67"/>
      <c r="B31" s="214"/>
      <c r="C31" s="12" t="s">
        <v>10</v>
      </c>
      <c r="D31" s="16">
        <f t="shared" si="3"/>
        <v>0</v>
      </c>
      <c r="E31" s="16">
        <f t="shared" si="3"/>
        <v>0</v>
      </c>
      <c r="F31" s="16">
        <v>0</v>
      </c>
      <c r="G31" s="124"/>
      <c r="H31" s="165"/>
    </row>
    <row r="32" spans="1:8" x14ac:dyDescent="0.25">
      <c r="A32" s="67"/>
      <c r="B32" s="214"/>
      <c r="C32" s="13" t="s">
        <v>11</v>
      </c>
      <c r="D32" s="20">
        <f xml:space="preserve"> SUM(D28:D31)</f>
        <v>41317.300000000003</v>
      </c>
      <c r="E32" s="20">
        <f xml:space="preserve"> SUM(E28:E31)</f>
        <v>317.2</v>
      </c>
      <c r="F32" s="16">
        <f t="shared" si="1"/>
        <v>0.76771715479956337</v>
      </c>
      <c r="G32" s="124"/>
      <c r="H32" s="165"/>
    </row>
    <row r="33" spans="1:8" ht="25.5" x14ac:dyDescent="0.25">
      <c r="A33" s="84" t="s">
        <v>85</v>
      </c>
      <c r="B33" s="56" t="s">
        <v>110</v>
      </c>
      <c r="C33" s="7" t="s">
        <v>7</v>
      </c>
      <c r="D33" s="16">
        <v>0</v>
      </c>
      <c r="E33" s="16">
        <v>0</v>
      </c>
      <c r="F33" s="16">
        <v>0</v>
      </c>
      <c r="G33" s="124" t="s">
        <v>346</v>
      </c>
      <c r="H33" s="57" t="s">
        <v>301</v>
      </c>
    </row>
    <row r="34" spans="1:8" x14ac:dyDescent="0.25">
      <c r="A34" s="84"/>
      <c r="B34" s="56"/>
      <c r="C34" s="7" t="s">
        <v>8</v>
      </c>
      <c r="D34" s="16">
        <v>0</v>
      </c>
      <c r="E34" s="16">
        <v>0</v>
      </c>
      <c r="F34" s="16">
        <v>0</v>
      </c>
      <c r="G34" s="124"/>
      <c r="H34" s="57"/>
    </row>
    <row r="35" spans="1:8" x14ac:dyDescent="0.25">
      <c r="A35" s="84"/>
      <c r="B35" s="56"/>
      <c r="C35" s="7" t="s">
        <v>9</v>
      </c>
      <c r="D35" s="16">
        <v>41317.300000000003</v>
      </c>
      <c r="E35" s="16">
        <v>317.2</v>
      </c>
      <c r="F35" s="16">
        <f t="shared" si="1"/>
        <v>0.76771715479956337</v>
      </c>
      <c r="G35" s="124"/>
      <c r="H35" s="57"/>
    </row>
    <row r="36" spans="1:8" x14ac:dyDescent="0.25">
      <c r="A36" s="84"/>
      <c r="B36" s="56"/>
      <c r="C36" s="12" t="s">
        <v>10</v>
      </c>
      <c r="D36" s="16">
        <v>0</v>
      </c>
      <c r="E36" s="16">
        <v>0</v>
      </c>
      <c r="F36" s="16">
        <v>0</v>
      </c>
      <c r="G36" s="124"/>
      <c r="H36" s="57"/>
    </row>
    <row r="37" spans="1:8" x14ac:dyDescent="0.25">
      <c r="A37" s="84"/>
      <c r="B37" s="56"/>
      <c r="C37" s="9" t="s">
        <v>11</v>
      </c>
      <c r="D37" s="20">
        <f xml:space="preserve"> SUM(D33:D36)</f>
        <v>41317.300000000003</v>
      </c>
      <c r="E37" s="20">
        <f xml:space="preserve"> SUM(E33:E36)</f>
        <v>317.2</v>
      </c>
      <c r="F37" s="16">
        <f t="shared" si="1"/>
        <v>0.76771715479956337</v>
      </c>
      <c r="G37" s="124"/>
      <c r="H37" s="57"/>
    </row>
  </sheetData>
  <mergeCells count="31">
    <mergeCell ref="G28:G32"/>
    <mergeCell ref="H28:H32"/>
    <mergeCell ref="A33:A37"/>
    <mergeCell ref="B33:B37"/>
    <mergeCell ref="G33:G37"/>
    <mergeCell ref="H33:H37"/>
    <mergeCell ref="B28:B32"/>
    <mergeCell ref="A28:A32"/>
    <mergeCell ref="A18:A22"/>
    <mergeCell ref="B18:B22"/>
    <mergeCell ref="G18:G22"/>
    <mergeCell ref="H18:H22"/>
    <mergeCell ref="A23:A27"/>
    <mergeCell ref="B23:B27"/>
    <mergeCell ref="H23:H27"/>
    <mergeCell ref="G23:G27"/>
    <mergeCell ref="A1:B2"/>
    <mergeCell ref="C1:C2"/>
    <mergeCell ref="D1:F1"/>
    <mergeCell ref="G1:G2"/>
    <mergeCell ref="H1:H2"/>
    <mergeCell ref="H8:H17"/>
    <mergeCell ref="G8:G17"/>
    <mergeCell ref="A3:A7"/>
    <mergeCell ref="B3:B7"/>
    <mergeCell ref="G3:G7"/>
    <mergeCell ref="H3:H7"/>
    <mergeCell ref="A13:A17"/>
    <mergeCell ref="B13:B17"/>
    <mergeCell ref="A8:A12"/>
    <mergeCell ref="B8:B12"/>
  </mergeCells>
  <pageMargins left="0.7" right="0.7" top="0.75" bottom="0.75" header="0.3" footer="0.3"/>
  <pageSetup paperSize="9" scale="76" fitToHeight="0" orientation="landscape" r:id="rId1"/>
  <rowBreaks count="1" manualBreakCount="1">
    <brk id="1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5" zoomScaleNormal="100" workbookViewId="0">
      <selection activeCell="H38" sqref="H38"/>
    </sheetView>
  </sheetViews>
  <sheetFormatPr defaultRowHeight="12.75" x14ac:dyDescent="0.2"/>
  <cols>
    <col min="1" max="1" width="4.85546875" style="37" bestFit="1" customWidth="1"/>
    <col min="2" max="2" width="37.7109375" style="37" customWidth="1"/>
    <col min="3" max="3" width="20.42578125" style="37" customWidth="1"/>
    <col min="4" max="6" width="12.85546875" style="37" customWidth="1"/>
    <col min="7" max="7" width="40.42578125" style="37" customWidth="1"/>
    <col min="8" max="8" width="38.42578125" style="37" customWidth="1"/>
    <col min="9" max="16384" width="9.140625" style="37"/>
  </cols>
  <sheetData>
    <row r="1" spans="1:8" ht="12.75" customHeight="1" x14ac:dyDescent="0.2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x14ac:dyDescent="0.2">
      <c r="A3" s="64" t="s">
        <v>302</v>
      </c>
      <c r="B3" s="70" t="s">
        <v>303</v>
      </c>
      <c r="C3" s="7" t="s">
        <v>7</v>
      </c>
      <c r="D3" s="16">
        <f>D8+D23</f>
        <v>4703.3</v>
      </c>
      <c r="E3" s="16">
        <f>E8+E23</f>
        <v>2350</v>
      </c>
      <c r="F3" s="16">
        <f>E3/D3*100</f>
        <v>49.964918248889077</v>
      </c>
      <c r="G3" s="56"/>
      <c r="H3" s="57"/>
    </row>
    <row r="4" spans="1:8" x14ac:dyDescent="0.2">
      <c r="A4" s="64"/>
      <c r="B4" s="70">
        <v>0</v>
      </c>
      <c r="C4" s="7" t="s">
        <v>8</v>
      </c>
      <c r="D4" s="16">
        <f t="shared" ref="D4:E6" si="0">D9+D24</f>
        <v>5120.7000000000007</v>
      </c>
      <c r="E4" s="16">
        <f t="shared" si="0"/>
        <v>4209.3999999999996</v>
      </c>
      <c r="F4" s="16">
        <f t="shared" ref="F4:F37" si="1">E4/D4*100</f>
        <v>82.203604975882186</v>
      </c>
      <c r="G4" s="56"/>
      <c r="H4" s="57"/>
    </row>
    <row r="5" spans="1:8" x14ac:dyDescent="0.2">
      <c r="A5" s="64"/>
      <c r="B5" s="70">
        <v>0</v>
      </c>
      <c r="C5" s="7" t="s">
        <v>9</v>
      </c>
      <c r="D5" s="16">
        <f t="shared" si="0"/>
        <v>618336.80000000005</v>
      </c>
      <c r="E5" s="16">
        <f t="shared" si="0"/>
        <v>316718.90000000002</v>
      </c>
      <c r="F5" s="16">
        <f t="shared" si="1"/>
        <v>51.221098275244174</v>
      </c>
      <c r="G5" s="56"/>
      <c r="H5" s="57"/>
    </row>
    <row r="6" spans="1:8" x14ac:dyDescent="0.2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x14ac:dyDescent="0.2">
      <c r="A7" s="64"/>
      <c r="B7" s="70"/>
      <c r="C7" s="13" t="s">
        <v>11</v>
      </c>
      <c r="D7" s="20">
        <f>SUM(D3:D6)</f>
        <v>628160.80000000005</v>
      </c>
      <c r="E7" s="20">
        <f>SUM(E3:E6)</f>
        <v>323278.30000000005</v>
      </c>
      <c r="F7" s="20">
        <f t="shared" si="1"/>
        <v>51.464258833088607</v>
      </c>
      <c r="G7" s="56"/>
      <c r="H7" s="57"/>
    </row>
    <row r="8" spans="1:8" x14ac:dyDescent="0.2">
      <c r="A8" s="67" t="s">
        <v>14</v>
      </c>
      <c r="B8" s="70" t="s">
        <v>304</v>
      </c>
      <c r="C8" s="7" t="s">
        <v>7</v>
      </c>
      <c r="D8" s="16">
        <f>D13+D18</f>
        <v>0</v>
      </c>
      <c r="E8" s="16">
        <f>E13+E18</f>
        <v>0</v>
      </c>
      <c r="F8" s="16">
        <v>0</v>
      </c>
      <c r="G8" s="56"/>
      <c r="H8" s="57"/>
    </row>
    <row r="9" spans="1:8" x14ac:dyDescent="0.2">
      <c r="A9" s="67"/>
      <c r="B9" s="70"/>
      <c r="C9" s="7" t="s">
        <v>8</v>
      </c>
      <c r="D9" s="16">
        <f t="shared" ref="D9:E11" si="2">D14+D19</f>
        <v>0</v>
      </c>
      <c r="E9" s="16">
        <f t="shared" si="2"/>
        <v>0</v>
      </c>
      <c r="F9" s="16">
        <v>0</v>
      </c>
      <c r="G9" s="56"/>
      <c r="H9" s="57"/>
    </row>
    <row r="10" spans="1:8" x14ac:dyDescent="0.2">
      <c r="A10" s="67"/>
      <c r="B10" s="70"/>
      <c r="C10" s="7" t="s">
        <v>9</v>
      </c>
      <c r="D10" s="16">
        <f t="shared" si="2"/>
        <v>583.5</v>
      </c>
      <c r="E10" s="16">
        <f t="shared" si="2"/>
        <v>198</v>
      </c>
      <c r="F10" s="16">
        <f t="shared" si="1"/>
        <v>33.933161953727506</v>
      </c>
      <c r="G10" s="56"/>
      <c r="H10" s="57"/>
    </row>
    <row r="11" spans="1:8" x14ac:dyDescent="0.2">
      <c r="A11" s="67"/>
      <c r="B11" s="70"/>
      <c r="C11" s="12" t="s">
        <v>10</v>
      </c>
      <c r="D11" s="16">
        <f t="shared" si="2"/>
        <v>0</v>
      </c>
      <c r="E11" s="16">
        <f t="shared" si="2"/>
        <v>0</v>
      </c>
      <c r="F11" s="16">
        <v>0</v>
      </c>
      <c r="G11" s="56"/>
      <c r="H11" s="57"/>
    </row>
    <row r="12" spans="1:8" ht="13.5" customHeight="1" x14ac:dyDescent="0.2">
      <c r="A12" s="67"/>
      <c r="B12" s="70"/>
      <c r="C12" s="13" t="s">
        <v>11</v>
      </c>
      <c r="D12" s="20">
        <f>SUM(D8:D11)</f>
        <v>583.5</v>
      </c>
      <c r="E12" s="20">
        <f>SUM(E8:E11)</f>
        <v>198</v>
      </c>
      <c r="F12" s="20">
        <f t="shared" si="1"/>
        <v>33.933161953727506</v>
      </c>
      <c r="G12" s="56"/>
      <c r="H12" s="57"/>
    </row>
    <row r="13" spans="1:8" x14ac:dyDescent="0.2">
      <c r="A13" s="143" t="s">
        <v>44</v>
      </c>
      <c r="B13" s="56" t="s">
        <v>305</v>
      </c>
      <c r="C13" s="7" t="s">
        <v>7</v>
      </c>
      <c r="D13" s="16">
        <v>0</v>
      </c>
      <c r="E13" s="16">
        <v>0</v>
      </c>
      <c r="F13" s="16">
        <v>0</v>
      </c>
      <c r="G13" s="56" t="s">
        <v>348</v>
      </c>
      <c r="H13" s="57" t="s">
        <v>349</v>
      </c>
    </row>
    <row r="14" spans="1:8" x14ac:dyDescent="0.2">
      <c r="A14" s="143"/>
      <c r="B14" s="56"/>
      <c r="C14" s="7" t="s">
        <v>8</v>
      </c>
      <c r="D14" s="16">
        <v>0</v>
      </c>
      <c r="E14" s="16">
        <v>0</v>
      </c>
      <c r="F14" s="16">
        <v>0</v>
      </c>
      <c r="G14" s="56"/>
      <c r="H14" s="57"/>
    </row>
    <row r="15" spans="1:8" x14ac:dyDescent="0.2">
      <c r="A15" s="143"/>
      <c r="B15" s="56"/>
      <c r="C15" s="7" t="s">
        <v>9</v>
      </c>
      <c r="D15" s="16">
        <v>60</v>
      </c>
      <c r="E15" s="16">
        <v>0</v>
      </c>
      <c r="F15" s="16">
        <f t="shared" si="1"/>
        <v>0</v>
      </c>
      <c r="G15" s="56"/>
      <c r="H15" s="57"/>
    </row>
    <row r="16" spans="1:8" x14ac:dyDescent="0.2">
      <c r="A16" s="143"/>
      <c r="B16" s="56"/>
      <c r="C16" s="12" t="s">
        <v>10</v>
      </c>
      <c r="D16" s="16">
        <v>0</v>
      </c>
      <c r="E16" s="16">
        <v>0</v>
      </c>
      <c r="F16" s="16">
        <v>0</v>
      </c>
      <c r="G16" s="56"/>
      <c r="H16" s="57"/>
    </row>
    <row r="17" spans="1:8" x14ac:dyDescent="0.2">
      <c r="A17" s="143"/>
      <c r="B17" s="56"/>
      <c r="C17" s="9" t="s">
        <v>11</v>
      </c>
      <c r="D17" s="16">
        <f>SUM(D13:D16)</f>
        <v>60</v>
      </c>
      <c r="E17" s="16">
        <f>SUM(E13:E16)</f>
        <v>0</v>
      </c>
      <c r="F17" s="16">
        <v>0</v>
      </c>
      <c r="G17" s="56"/>
      <c r="H17" s="57"/>
    </row>
    <row r="18" spans="1:8" ht="23.1" customHeight="1" x14ac:dyDescent="0.2">
      <c r="A18" s="143" t="s">
        <v>52</v>
      </c>
      <c r="B18" s="251" t="s">
        <v>306</v>
      </c>
      <c r="C18" s="7" t="s">
        <v>7</v>
      </c>
      <c r="D18" s="16">
        <v>0</v>
      </c>
      <c r="E18" s="16">
        <v>0</v>
      </c>
      <c r="F18" s="16">
        <v>0</v>
      </c>
      <c r="G18" s="124" t="s">
        <v>350</v>
      </c>
      <c r="H18" s="165" t="s">
        <v>351</v>
      </c>
    </row>
    <row r="19" spans="1:8" ht="23.1" customHeight="1" x14ac:dyDescent="0.2">
      <c r="A19" s="143"/>
      <c r="B19" s="251"/>
      <c r="C19" s="7" t="s">
        <v>8</v>
      </c>
      <c r="D19" s="16">
        <v>0</v>
      </c>
      <c r="E19" s="16">
        <v>0</v>
      </c>
      <c r="F19" s="16">
        <v>0</v>
      </c>
      <c r="G19" s="124"/>
      <c r="H19" s="165"/>
    </row>
    <row r="20" spans="1:8" ht="23.1" customHeight="1" x14ac:dyDescent="0.2">
      <c r="A20" s="143"/>
      <c r="B20" s="251"/>
      <c r="C20" s="7" t="s">
        <v>9</v>
      </c>
      <c r="D20" s="16">
        <v>523.5</v>
      </c>
      <c r="E20" s="16">
        <v>198</v>
      </c>
      <c r="F20" s="16">
        <f t="shared" si="1"/>
        <v>37.822349570200572</v>
      </c>
      <c r="G20" s="124"/>
      <c r="H20" s="165"/>
    </row>
    <row r="21" spans="1:8" ht="23.1" customHeight="1" x14ac:dyDescent="0.2">
      <c r="A21" s="143"/>
      <c r="B21" s="251"/>
      <c r="C21" s="12" t="s">
        <v>10</v>
      </c>
      <c r="D21" s="16">
        <v>0</v>
      </c>
      <c r="E21" s="16">
        <v>0</v>
      </c>
      <c r="F21" s="16">
        <v>0</v>
      </c>
      <c r="G21" s="124"/>
      <c r="H21" s="165"/>
    </row>
    <row r="22" spans="1:8" ht="23.1" customHeight="1" x14ac:dyDescent="0.2">
      <c r="A22" s="143"/>
      <c r="B22" s="251"/>
      <c r="C22" s="13" t="s">
        <v>11</v>
      </c>
      <c r="D22" s="16">
        <f>SUM(D18:D21)</f>
        <v>523.5</v>
      </c>
      <c r="E22" s="16">
        <f>SUM(E18:E21)</f>
        <v>198</v>
      </c>
      <c r="F22" s="16">
        <f t="shared" si="1"/>
        <v>37.822349570200572</v>
      </c>
      <c r="G22" s="124"/>
      <c r="H22" s="165"/>
    </row>
    <row r="23" spans="1:8" x14ac:dyDescent="0.2">
      <c r="A23" s="83" t="s">
        <v>21</v>
      </c>
      <c r="B23" s="70" t="s">
        <v>307</v>
      </c>
      <c r="C23" s="7" t="s">
        <v>7</v>
      </c>
      <c r="D23" s="16">
        <f>D28+D33</f>
        <v>4703.3</v>
      </c>
      <c r="E23" s="16">
        <f>E28+E33</f>
        <v>2350</v>
      </c>
      <c r="F23" s="16">
        <f t="shared" si="1"/>
        <v>49.964918248889077</v>
      </c>
      <c r="G23" s="264"/>
      <c r="H23" s="263"/>
    </row>
    <row r="24" spans="1:8" x14ac:dyDescent="0.2">
      <c r="A24" s="83"/>
      <c r="B24" s="70"/>
      <c r="C24" s="7" t="s">
        <v>8</v>
      </c>
      <c r="D24" s="16">
        <f t="shared" ref="D24:E26" si="3">D29+D34</f>
        <v>5120.7000000000007</v>
      </c>
      <c r="E24" s="16">
        <f t="shared" si="3"/>
        <v>4209.3999999999996</v>
      </c>
      <c r="F24" s="16">
        <f t="shared" si="1"/>
        <v>82.203604975882186</v>
      </c>
      <c r="G24" s="264"/>
      <c r="H24" s="263"/>
    </row>
    <row r="25" spans="1:8" x14ac:dyDescent="0.2">
      <c r="A25" s="83"/>
      <c r="B25" s="70"/>
      <c r="C25" s="7" t="s">
        <v>9</v>
      </c>
      <c r="D25" s="16">
        <f t="shared" si="3"/>
        <v>617753.30000000005</v>
      </c>
      <c r="E25" s="16">
        <f t="shared" si="3"/>
        <v>316520.90000000002</v>
      </c>
      <c r="F25" s="16">
        <f t="shared" si="1"/>
        <v>51.237427626853638</v>
      </c>
      <c r="G25" s="264"/>
      <c r="H25" s="263"/>
    </row>
    <row r="26" spans="1:8" x14ac:dyDescent="0.2">
      <c r="A26" s="83"/>
      <c r="B26" s="70"/>
      <c r="C26" s="12" t="s">
        <v>10</v>
      </c>
      <c r="D26" s="16">
        <f t="shared" si="3"/>
        <v>0</v>
      </c>
      <c r="E26" s="16">
        <f t="shared" si="3"/>
        <v>0</v>
      </c>
      <c r="F26" s="16">
        <v>0</v>
      </c>
      <c r="G26" s="264"/>
      <c r="H26" s="263"/>
    </row>
    <row r="27" spans="1:8" x14ac:dyDescent="0.2">
      <c r="A27" s="83"/>
      <c r="B27" s="70"/>
      <c r="C27" s="13" t="s">
        <v>11</v>
      </c>
      <c r="D27" s="20">
        <f>SUM(D23:D26)</f>
        <v>627577.30000000005</v>
      </c>
      <c r="E27" s="20">
        <f>SUM(E23:E26)</f>
        <v>323080.30000000005</v>
      </c>
      <c r="F27" s="20">
        <f t="shared" si="1"/>
        <v>51.480558649906563</v>
      </c>
      <c r="G27" s="264"/>
      <c r="H27" s="263"/>
    </row>
    <row r="28" spans="1:8" ht="27" customHeight="1" x14ac:dyDescent="0.2">
      <c r="A28" s="84" t="s">
        <v>23</v>
      </c>
      <c r="B28" s="56" t="s">
        <v>308</v>
      </c>
      <c r="C28" s="7" t="s">
        <v>7</v>
      </c>
      <c r="D28" s="16">
        <v>0</v>
      </c>
      <c r="E28" s="16">
        <v>0</v>
      </c>
      <c r="F28" s="16">
        <v>0</v>
      </c>
      <c r="G28" s="56" t="s">
        <v>352</v>
      </c>
      <c r="H28" s="263"/>
    </row>
    <row r="29" spans="1:8" ht="27" customHeight="1" x14ac:dyDescent="0.2">
      <c r="A29" s="84"/>
      <c r="B29" s="56"/>
      <c r="C29" s="7" t="s">
        <v>8</v>
      </c>
      <c r="D29" s="16">
        <v>2968.4</v>
      </c>
      <c r="E29" s="16">
        <v>2968.4</v>
      </c>
      <c r="F29" s="16">
        <f t="shared" si="1"/>
        <v>100</v>
      </c>
      <c r="G29" s="56"/>
      <c r="H29" s="263"/>
    </row>
    <row r="30" spans="1:8" ht="27" customHeight="1" x14ac:dyDescent="0.2">
      <c r="A30" s="84"/>
      <c r="B30" s="56"/>
      <c r="C30" s="7" t="s">
        <v>9</v>
      </c>
      <c r="D30" s="16">
        <v>617753.30000000005</v>
      </c>
      <c r="E30" s="16">
        <v>316520.90000000002</v>
      </c>
      <c r="F30" s="16">
        <f t="shared" si="1"/>
        <v>51.237427626853638</v>
      </c>
      <c r="G30" s="56"/>
      <c r="H30" s="263"/>
    </row>
    <row r="31" spans="1:8" ht="27" customHeight="1" x14ac:dyDescent="0.2">
      <c r="A31" s="84"/>
      <c r="B31" s="56"/>
      <c r="C31" s="12" t="s">
        <v>10</v>
      </c>
      <c r="D31" s="16">
        <v>0</v>
      </c>
      <c r="E31" s="16">
        <v>0</v>
      </c>
      <c r="F31" s="16">
        <v>0</v>
      </c>
      <c r="G31" s="56"/>
      <c r="H31" s="263"/>
    </row>
    <row r="32" spans="1:8" ht="27" customHeight="1" x14ac:dyDescent="0.2">
      <c r="A32" s="84"/>
      <c r="B32" s="56"/>
      <c r="C32" s="9" t="s">
        <v>11</v>
      </c>
      <c r="D32" s="16">
        <f>SUM(D28:D31)</f>
        <v>620721.70000000007</v>
      </c>
      <c r="E32" s="16">
        <f>SUM(E28:E31)</f>
        <v>319489.30000000005</v>
      </c>
      <c r="F32" s="16">
        <f t="shared" si="1"/>
        <v>51.470618797441759</v>
      </c>
      <c r="G32" s="56"/>
      <c r="H32" s="263"/>
    </row>
    <row r="33" spans="1:8" x14ac:dyDescent="0.2">
      <c r="A33" s="84" t="s">
        <v>27</v>
      </c>
      <c r="B33" s="56" t="s">
        <v>309</v>
      </c>
      <c r="C33" s="7" t="s">
        <v>7</v>
      </c>
      <c r="D33" s="16">
        <v>4703.3</v>
      </c>
      <c r="E33" s="16">
        <v>2350</v>
      </c>
      <c r="F33" s="16">
        <f t="shared" si="1"/>
        <v>49.964918248889077</v>
      </c>
      <c r="G33" s="56" t="s">
        <v>353</v>
      </c>
      <c r="H33" s="57" t="s">
        <v>354</v>
      </c>
    </row>
    <row r="34" spans="1:8" x14ac:dyDescent="0.2">
      <c r="A34" s="84"/>
      <c r="B34" s="56"/>
      <c r="C34" s="7" t="s">
        <v>8</v>
      </c>
      <c r="D34" s="16">
        <v>2152.3000000000002</v>
      </c>
      <c r="E34" s="16">
        <v>1241</v>
      </c>
      <c r="F34" s="16">
        <f t="shared" si="1"/>
        <v>57.659248246062347</v>
      </c>
      <c r="G34" s="56"/>
      <c r="H34" s="57"/>
    </row>
    <row r="35" spans="1:8" x14ac:dyDescent="0.2">
      <c r="A35" s="84"/>
      <c r="B35" s="56"/>
      <c r="C35" s="7" t="s">
        <v>9</v>
      </c>
      <c r="D35" s="16">
        <v>0</v>
      </c>
      <c r="E35" s="16">
        <v>0</v>
      </c>
      <c r="F35" s="16">
        <v>0</v>
      </c>
      <c r="G35" s="56"/>
      <c r="H35" s="57"/>
    </row>
    <row r="36" spans="1:8" x14ac:dyDescent="0.2">
      <c r="A36" s="84"/>
      <c r="B36" s="56"/>
      <c r="C36" s="12" t="s">
        <v>10</v>
      </c>
      <c r="D36" s="16">
        <v>0</v>
      </c>
      <c r="E36" s="16">
        <v>0</v>
      </c>
      <c r="F36" s="16">
        <v>0</v>
      </c>
      <c r="G36" s="56"/>
      <c r="H36" s="57"/>
    </row>
    <row r="37" spans="1:8" x14ac:dyDescent="0.2">
      <c r="A37" s="84"/>
      <c r="B37" s="56"/>
      <c r="C37" s="9" t="s">
        <v>11</v>
      </c>
      <c r="D37" s="16">
        <f>SUM(D33:D36)</f>
        <v>6855.6</v>
      </c>
      <c r="E37" s="16">
        <f>SUM(E33:E36)</f>
        <v>3591</v>
      </c>
      <c r="F37" s="16">
        <f t="shared" si="1"/>
        <v>52.380535620514614</v>
      </c>
      <c r="G37" s="56"/>
      <c r="H37" s="57"/>
    </row>
  </sheetData>
  <mergeCells count="33">
    <mergeCell ref="G18:G22"/>
    <mergeCell ref="H18:H22"/>
    <mergeCell ref="A23:A27"/>
    <mergeCell ref="B23:B27"/>
    <mergeCell ref="B18:B22"/>
    <mergeCell ref="A18:A22"/>
    <mergeCell ref="G23:G27"/>
    <mergeCell ref="H23:H27"/>
    <mergeCell ref="A1:B2"/>
    <mergeCell ref="C1:C2"/>
    <mergeCell ref="D1:F1"/>
    <mergeCell ref="G1:G2"/>
    <mergeCell ref="H1:H2"/>
    <mergeCell ref="A3:A7"/>
    <mergeCell ref="B3:B7"/>
    <mergeCell ref="G3:G7"/>
    <mergeCell ref="H3:H7"/>
    <mergeCell ref="A13:A17"/>
    <mergeCell ref="B13:B17"/>
    <mergeCell ref="G13:G17"/>
    <mergeCell ref="H13:H17"/>
    <mergeCell ref="A8:A12"/>
    <mergeCell ref="B8:B12"/>
    <mergeCell ref="G8:G12"/>
    <mergeCell ref="H8:H12"/>
    <mergeCell ref="H28:H32"/>
    <mergeCell ref="H33:H37"/>
    <mergeCell ref="A33:A37"/>
    <mergeCell ref="B33:B37"/>
    <mergeCell ref="A28:A32"/>
    <mergeCell ref="B28:B32"/>
    <mergeCell ref="G28:G32"/>
    <mergeCell ref="G33:G37"/>
  </mergeCells>
  <pageMargins left="0.7" right="0.7" top="0.75" bottom="0.75" header="0.3" footer="0.3"/>
  <pageSetup paperSize="9" scale="72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23" zoomScaleNormal="100" workbookViewId="0">
      <selection activeCell="G38" sqref="G38:G42"/>
    </sheetView>
  </sheetViews>
  <sheetFormatPr defaultRowHeight="15" x14ac:dyDescent="0.25"/>
  <cols>
    <col min="1" max="1" width="3.5703125" bestFit="1" customWidth="1"/>
    <col min="2" max="2" width="35" customWidth="1"/>
    <col min="3" max="3" width="18.140625" customWidth="1"/>
    <col min="4" max="6" width="12.85546875" customWidth="1"/>
    <col min="7" max="7" width="37.140625" customWidth="1"/>
    <col min="8" max="8" width="37.28515625" customWidth="1"/>
  </cols>
  <sheetData>
    <row r="1" spans="1:8" ht="15" customHeight="1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ht="15" customHeight="1" x14ac:dyDescent="0.25">
      <c r="A3" s="64" t="s">
        <v>310</v>
      </c>
      <c r="B3" s="70" t="s">
        <v>311</v>
      </c>
      <c r="C3" s="7" t="s">
        <v>7</v>
      </c>
      <c r="D3" s="16">
        <f>D8+D38</f>
        <v>0</v>
      </c>
      <c r="E3" s="16">
        <f>E8+E38</f>
        <v>0</v>
      </c>
      <c r="F3" s="16">
        <v>0</v>
      </c>
      <c r="G3" s="56"/>
      <c r="H3" s="57"/>
    </row>
    <row r="4" spans="1:8" ht="15" customHeight="1" x14ac:dyDescent="0.25">
      <c r="A4" s="64"/>
      <c r="B4" s="70">
        <v>0</v>
      </c>
      <c r="C4" s="7" t="s">
        <v>8</v>
      </c>
      <c r="D4" s="16">
        <f t="shared" ref="D4:E6" si="0">D9+D39</f>
        <v>0</v>
      </c>
      <c r="E4" s="16">
        <f t="shared" si="0"/>
        <v>0</v>
      </c>
      <c r="F4" s="16">
        <v>0</v>
      </c>
      <c r="G4" s="56"/>
      <c r="H4" s="57"/>
    </row>
    <row r="5" spans="1:8" ht="15" customHeight="1" x14ac:dyDescent="0.25">
      <c r="A5" s="64"/>
      <c r="B5" s="70">
        <v>0</v>
      </c>
      <c r="C5" s="7" t="s">
        <v>9</v>
      </c>
      <c r="D5" s="16">
        <f t="shared" si="0"/>
        <v>119205.9</v>
      </c>
      <c r="E5" s="16">
        <f t="shared" si="0"/>
        <v>58181.299999999996</v>
      </c>
      <c r="F5" s="16">
        <f t="shared" ref="F5:F47" si="1">E5/D5*100</f>
        <v>48.807399633742961</v>
      </c>
      <c r="G5" s="56"/>
      <c r="H5" s="57"/>
    </row>
    <row r="6" spans="1:8" ht="15" customHeight="1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ht="15" customHeight="1" x14ac:dyDescent="0.25">
      <c r="A7" s="64"/>
      <c r="B7" s="70"/>
      <c r="C7" s="13" t="s">
        <v>11</v>
      </c>
      <c r="D7" s="20">
        <f>SUM(D3:D6)</f>
        <v>119205.9</v>
      </c>
      <c r="E7" s="20">
        <f>SUM(E3:E6)</f>
        <v>58181.299999999996</v>
      </c>
      <c r="F7" s="20">
        <f t="shared" si="1"/>
        <v>48.807399633742961</v>
      </c>
      <c r="G7" s="56"/>
      <c r="H7" s="57"/>
    </row>
    <row r="8" spans="1:8" ht="15" customHeight="1" x14ac:dyDescent="0.25">
      <c r="A8" s="83" t="s">
        <v>14</v>
      </c>
      <c r="B8" s="70" t="s">
        <v>312</v>
      </c>
      <c r="C8" s="7" t="s">
        <v>7</v>
      </c>
      <c r="D8" s="16">
        <f>D13+D18+D23+D28+D33</f>
        <v>0</v>
      </c>
      <c r="E8" s="16">
        <f>E13+E18+E23+E28+E33</f>
        <v>0</v>
      </c>
      <c r="F8" s="16">
        <v>0</v>
      </c>
      <c r="G8" s="56"/>
      <c r="H8" s="57"/>
    </row>
    <row r="9" spans="1:8" ht="15" customHeight="1" x14ac:dyDescent="0.25">
      <c r="A9" s="83"/>
      <c r="B9" s="70"/>
      <c r="C9" s="7" t="s">
        <v>8</v>
      </c>
      <c r="D9" s="16">
        <f t="shared" ref="D9:E11" si="2">D14+D19+D24+D29+D34</f>
        <v>0</v>
      </c>
      <c r="E9" s="16">
        <f t="shared" si="2"/>
        <v>0</v>
      </c>
      <c r="F9" s="16">
        <v>0</v>
      </c>
      <c r="G9" s="56"/>
      <c r="H9" s="57"/>
    </row>
    <row r="10" spans="1:8" ht="15" customHeight="1" x14ac:dyDescent="0.25">
      <c r="A10" s="83"/>
      <c r="B10" s="70"/>
      <c r="C10" s="7" t="s">
        <v>9</v>
      </c>
      <c r="D10" s="16">
        <f t="shared" si="2"/>
        <v>115544.09999999999</v>
      </c>
      <c r="E10" s="16">
        <f t="shared" si="2"/>
        <v>56555.6</v>
      </c>
      <c r="F10" s="16">
        <f t="shared" si="1"/>
        <v>48.947198515545146</v>
      </c>
      <c r="G10" s="56"/>
      <c r="H10" s="57"/>
    </row>
    <row r="11" spans="1:8" ht="15" customHeight="1" x14ac:dyDescent="0.25">
      <c r="A11" s="83"/>
      <c r="B11" s="70"/>
      <c r="C11" s="12" t="s">
        <v>10</v>
      </c>
      <c r="D11" s="16">
        <f t="shared" si="2"/>
        <v>0</v>
      </c>
      <c r="E11" s="16">
        <f t="shared" si="2"/>
        <v>0</v>
      </c>
      <c r="F11" s="16">
        <v>0</v>
      </c>
      <c r="G11" s="56"/>
      <c r="H11" s="57"/>
    </row>
    <row r="12" spans="1:8" ht="15" customHeight="1" x14ac:dyDescent="0.25">
      <c r="A12" s="83"/>
      <c r="B12" s="70"/>
      <c r="C12" s="13" t="s">
        <v>11</v>
      </c>
      <c r="D12" s="20">
        <f>SUM(D8:D11)</f>
        <v>115544.09999999999</v>
      </c>
      <c r="E12" s="20">
        <f>SUM(E8:E11)</f>
        <v>56555.6</v>
      </c>
      <c r="F12" s="20">
        <f t="shared" si="1"/>
        <v>48.947198515545146</v>
      </c>
      <c r="G12" s="56"/>
      <c r="H12" s="57"/>
    </row>
    <row r="13" spans="1:8" ht="15" customHeight="1" x14ac:dyDescent="0.25">
      <c r="A13" s="84" t="s">
        <v>41</v>
      </c>
      <c r="B13" s="56" t="s">
        <v>313</v>
      </c>
      <c r="C13" s="7" t="s">
        <v>7</v>
      </c>
      <c r="D13" s="16">
        <v>0</v>
      </c>
      <c r="E13" s="16">
        <v>0</v>
      </c>
      <c r="F13" s="16">
        <v>0</v>
      </c>
      <c r="G13" s="56" t="s">
        <v>355</v>
      </c>
      <c r="H13" s="57" t="s">
        <v>361</v>
      </c>
    </row>
    <row r="14" spans="1:8" ht="15" customHeight="1" x14ac:dyDescent="0.25">
      <c r="A14" s="84"/>
      <c r="B14" s="56"/>
      <c r="C14" s="7" t="s">
        <v>8</v>
      </c>
      <c r="D14" s="16">
        <v>0</v>
      </c>
      <c r="E14" s="16">
        <v>0</v>
      </c>
      <c r="F14" s="16">
        <v>0</v>
      </c>
      <c r="G14" s="56"/>
      <c r="H14" s="57"/>
    </row>
    <row r="15" spans="1:8" ht="15" customHeight="1" x14ac:dyDescent="0.25">
      <c r="A15" s="84"/>
      <c r="B15" s="56"/>
      <c r="C15" s="7" t="s">
        <v>9</v>
      </c>
      <c r="D15" s="16">
        <v>31851.599999999999</v>
      </c>
      <c r="E15" s="16">
        <v>15916</v>
      </c>
      <c r="F15" s="16">
        <f t="shared" si="1"/>
        <v>49.969232314860164</v>
      </c>
      <c r="G15" s="56"/>
      <c r="H15" s="57"/>
    </row>
    <row r="16" spans="1:8" ht="15" customHeight="1" x14ac:dyDescent="0.25">
      <c r="A16" s="84"/>
      <c r="B16" s="56"/>
      <c r="C16" s="12" t="s">
        <v>10</v>
      </c>
      <c r="D16" s="16">
        <v>0</v>
      </c>
      <c r="E16" s="16">
        <v>0</v>
      </c>
      <c r="F16" s="16">
        <v>0</v>
      </c>
      <c r="G16" s="56"/>
      <c r="H16" s="57"/>
    </row>
    <row r="17" spans="1:8" ht="15" customHeight="1" x14ac:dyDescent="0.25">
      <c r="A17" s="84"/>
      <c r="B17" s="56"/>
      <c r="C17" s="9" t="s">
        <v>11</v>
      </c>
      <c r="D17" s="16">
        <f>SUM(D13:D16)</f>
        <v>31851.599999999999</v>
      </c>
      <c r="E17" s="16">
        <f>SUM(E13:E16)</f>
        <v>15916</v>
      </c>
      <c r="F17" s="16">
        <f t="shared" si="1"/>
        <v>49.969232314860164</v>
      </c>
      <c r="G17" s="56"/>
      <c r="H17" s="57"/>
    </row>
    <row r="18" spans="1:8" ht="15" customHeight="1" x14ac:dyDescent="0.25">
      <c r="A18" s="84" t="s">
        <v>44</v>
      </c>
      <c r="B18" s="56" t="s">
        <v>314</v>
      </c>
      <c r="C18" s="7" t="s">
        <v>7</v>
      </c>
      <c r="D18" s="16">
        <v>0</v>
      </c>
      <c r="E18" s="16">
        <v>0</v>
      </c>
      <c r="F18" s="16">
        <v>0</v>
      </c>
      <c r="G18" s="56" t="s">
        <v>356</v>
      </c>
      <c r="H18" s="57" t="s">
        <v>362</v>
      </c>
    </row>
    <row r="19" spans="1:8" ht="15" customHeight="1" x14ac:dyDescent="0.25">
      <c r="A19" s="84"/>
      <c r="B19" s="56"/>
      <c r="C19" s="7" t="s">
        <v>8</v>
      </c>
      <c r="D19" s="16">
        <v>0</v>
      </c>
      <c r="E19" s="16">
        <v>0</v>
      </c>
      <c r="F19" s="16">
        <v>0</v>
      </c>
      <c r="G19" s="56"/>
      <c r="H19" s="57"/>
    </row>
    <row r="20" spans="1:8" ht="15" customHeight="1" x14ac:dyDescent="0.25">
      <c r="A20" s="84"/>
      <c r="B20" s="56"/>
      <c r="C20" s="7" t="s">
        <v>9</v>
      </c>
      <c r="D20" s="16">
        <v>5271.7</v>
      </c>
      <c r="E20" s="16">
        <v>0</v>
      </c>
      <c r="F20" s="16">
        <f t="shared" si="1"/>
        <v>0</v>
      </c>
      <c r="G20" s="56"/>
      <c r="H20" s="57"/>
    </row>
    <row r="21" spans="1:8" ht="15" customHeight="1" x14ac:dyDescent="0.25">
      <c r="A21" s="84"/>
      <c r="B21" s="56"/>
      <c r="C21" s="12" t="s">
        <v>10</v>
      </c>
      <c r="D21" s="16">
        <v>0</v>
      </c>
      <c r="E21" s="16">
        <v>0</v>
      </c>
      <c r="F21" s="16">
        <v>0</v>
      </c>
      <c r="G21" s="56"/>
      <c r="H21" s="57"/>
    </row>
    <row r="22" spans="1:8" ht="15" customHeight="1" x14ac:dyDescent="0.25">
      <c r="A22" s="84"/>
      <c r="B22" s="56"/>
      <c r="C22" s="9" t="s">
        <v>11</v>
      </c>
      <c r="D22" s="16">
        <f>SUM(D18:D21)</f>
        <v>5271.7</v>
      </c>
      <c r="E22" s="16">
        <f>SUM(E18:E21)</f>
        <v>0</v>
      </c>
      <c r="F22" s="16">
        <f t="shared" si="1"/>
        <v>0</v>
      </c>
      <c r="G22" s="56"/>
      <c r="H22" s="57"/>
    </row>
    <row r="23" spans="1:8" ht="15" customHeight="1" x14ac:dyDescent="0.25">
      <c r="A23" s="84" t="s">
        <v>52</v>
      </c>
      <c r="B23" s="56" t="s">
        <v>315</v>
      </c>
      <c r="C23" s="7" t="s">
        <v>7</v>
      </c>
      <c r="D23" s="16">
        <v>0</v>
      </c>
      <c r="E23" s="16">
        <v>0</v>
      </c>
      <c r="F23" s="16">
        <v>0</v>
      </c>
      <c r="G23" s="56" t="s">
        <v>357</v>
      </c>
      <c r="H23" s="57" t="s">
        <v>363</v>
      </c>
    </row>
    <row r="24" spans="1:8" ht="15" customHeight="1" x14ac:dyDescent="0.25">
      <c r="A24" s="84"/>
      <c r="B24" s="56"/>
      <c r="C24" s="7" t="s">
        <v>8</v>
      </c>
      <c r="D24" s="16">
        <v>0</v>
      </c>
      <c r="E24" s="16">
        <v>0</v>
      </c>
      <c r="F24" s="16">
        <v>0</v>
      </c>
      <c r="G24" s="56"/>
      <c r="H24" s="57"/>
    </row>
    <row r="25" spans="1:8" ht="15" customHeight="1" x14ac:dyDescent="0.25">
      <c r="A25" s="84"/>
      <c r="B25" s="56"/>
      <c r="C25" s="7" t="s">
        <v>9</v>
      </c>
      <c r="D25" s="16">
        <v>11801.1</v>
      </c>
      <c r="E25" s="16">
        <v>4178.6000000000004</v>
      </c>
      <c r="F25" s="16">
        <f t="shared" si="1"/>
        <v>35.408563608477181</v>
      </c>
      <c r="G25" s="56"/>
      <c r="H25" s="57"/>
    </row>
    <row r="26" spans="1:8" ht="15" customHeight="1" x14ac:dyDescent="0.25">
      <c r="A26" s="84"/>
      <c r="B26" s="56"/>
      <c r="C26" s="12" t="s">
        <v>10</v>
      </c>
      <c r="D26" s="16">
        <v>0</v>
      </c>
      <c r="E26" s="16">
        <v>0</v>
      </c>
      <c r="F26" s="16">
        <v>0</v>
      </c>
      <c r="G26" s="56"/>
      <c r="H26" s="57"/>
    </row>
    <row r="27" spans="1:8" ht="15" customHeight="1" x14ac:dyDescent="0.25">
      <c r="A27" s="84"/>
      <c r="B27" s="56"/>
      <c r="C27" s="9" t="s">
        <v>11</v>
      </c>
      <c r="D27" s="16">
        <f>SUM(D23:D26)</f>
        <v>11801.1</v>
      </c>
      <c r="E27" s="16">
        <f>SUM(E23:E26)</f>
        <v>4178.6000000000004</v>
      </c>
      <c r="F27" s="16">
        <f t="shared" si="1"/>
        <v>35.408563608477181</v>
      </c>
      <c r="G27" s="56"/>
      <c r="H27" s="57"/>
    </row>
    <row r="28" spans="1:8" ht="15.95" customHeight="1" x14ac:dyDescent="0.25">
      <c r="A28" s="84" t="s">
        <v>17</v>
      </c>
      <c r="B28" s="56" t="s">
        <v>316</v>
      </c>
      <c r="C28" s="7" t="s">
        <v>7</v>
      </c>
      <c r="D28" s="16">
        <v>0</v>
      </c>
      <c r="E28" s="16">
        <v>0</v>
      </c>
      <c r="F28" s="16">
        <v>0</v>
      </c>
      <c r="G28" s="56" t="s">
        <v>358</v>
      </c>
      <c r="H28" s="57" t="s">
        <v>364</v>
      </c>
    </row>
    <row r="29" spans="1:8" ht="15.95" customHeight="1" x14ac:dyDescent="0.25">
      <c r="A29" s="84"/>
      <c r="B29" s="56"/>
      <c r="C29" s="7" t="s">
        <v>8</v>
      </c>
      <c r="D29" s="16">
        <v>0</v>
      </c>
      <c r="E29" s="16">
        <v>0</v>
      </c>
      <c r="F29" s="16">
        <v>0</v>
      </c>
      <c r="G29" s="56"/>
      <c r="H29" s="57"/>
    </row>
    <row r="30" spans="1:8" ht="15.95" customHeight="1" x14ac:dyDescent="0.25">
      <c r="A30" s="84"/>
      <c r="B30" s="56"/>
      <c r="C30" s="7" t="s">
        <v>9</v>
      </c>
      <c r="D30" s="16">
        <v>53420.4</v>
      </c>
      <c r="E30" s="16">
        <v>35613.300000000003</v>
      </c>
      <c r="F30" s="16">
        <f t="shared" si="1"/>
        <v>66.666105083451271</v>
      </c>
      <c r="G30" s="56"/>
      <c r="H30" s="57"/>
    </row>
    <row r="31" spans="1:8" ht="15.95" customHeight="1" x14ac:dyDescent="0.25">
      <c r="A31" s="84"/>
      <c r="B31" s="56"/>
      <c r="C31" s="12" t="s">
        <v>10</v>
      </c>
      <c r="D31" s="16">
        <v>0</v>
      </c>
      <c r="E31" s="16">
        <v>0</v>
      </c>
      <c r="F31" s="16">
        <v>0</v>
      </c>
      <c r="G31" s="56"/>
      <c r="H31" s="57"/>
    </row>
    <row r="32" spans="1:8" ht="15.95" customHeight="1" x14ac:dyDescent="0.25">
      <c r="A32" s="84"/>
      <c r="B32" s="56"/>
      <c r="C32" s="9" t="s">
        <v>11</v>
      </c>
      <c r="D32" s="16">
        <f>SUM(D28:D31)</f>
        <v>53420.4</v>
      </c>
      <c r="E32" s="16">
        <f>SUM(E28:E31)</f>
        <v>35613.300000000003</v>
      </c>
      <c r="F32" s="16">
        <f t="shared" si="1"/>
        <v>66.666105083451271</v>
      </c>
      <c r="G32" s="56"/>
      <c r="H32" s="57"/>
    </row>
    <row r="33" spans="1:8" ht="47.1" customHeight="1" x14ac:dyDescent="0.25">
      <c r="A33" s="84" t="s">
        <v>59</v>
      </c>
      <c r="B33" s="56" t="s">
        <v>317</v>
      </c>
      <c r="C33" s="7" t="s">
        <v>7</v>
      </c>
      <c r="D33" s="16">
        <v>0</v>
      </c>
      <c r="E33" s="16">
        <v>0</v>
      </c>
      <c r="F33" s="16">
        <v>0</v>
      </c>
      <c r="G33" s="56" t="s">
        <v>359</v>
      </c>
      <c r="H33" s="57" t="s">
        <v>365</v>
      </c>
    </row>
    <row r="34" spans="1:8" ht="47.1" customHeight="1" x14ac:dyDescent="0.25">
      <c r="A34" s="84"/>
      <c r="B34" s="56"/>
      <c r="C34" s="7" t="s">
        <v>8</v>
      </c>
      <c r="D34" s="16">
        <v>0</v>
      </c>
      <c r="E34" s="16">
        <v>0</v>
      </c>
      <c r="F34" s="16">
        <v>0</v>
      </c>
      <c r="G34" s="56"/>
      <c r="H34" s="57"/>
    </row>
    <row r="35" spans="1:8" ht="47.1" customHeight="1" x14ac:dyDescent="0.25">
      <c r="A35" s="84"/>
      <c r="B35" s="56"/>
      <c r="C35" s="7" t="s">
        <v>9</v>
      </c>
      <c r="D35" s="16">
        <v>13199.3</v>
      </c>
      <c r="E35" s="16">
        <v>847.7</v>
      </c>
      <c r="F35" s="16">
        <f t="shared" si="1"/>
        <v>6.4223102740296838</v>
      </c>
      <c r="G35" s="56"/>
      <c r="H35" s="57"/>
    </row>
    <row r="36" spans="1:8" ht="47.1" customHeight="1" x14ac:dyDescent="0.25">
      <c r="A36" s="84"/>
      <c r="B36" s="56"/>
      <c r="C36" s="12" t="s">
        <v>10</v>
      </c>
      <c r="D36" s="16">
        <v>0</v>
      </c>
      <c r="E36" s="16">
        <v>0</v>
      </c>
      <c r="F36" s="16">
        <v>0</v>
      </c>
      <c r="G36" s="56"/>
      <c r="H36" s="57"/>
    </row>
    <row r="37" spans="1:8" ht="47.1" customHeight="1" x14ac:dyDescent="0.25">
      <c r="A37" s="84"/>
      <c r="B37" s="56"/>
      <c r="C37" s="9" t="s">
        <v>11</v>
      </c>
      <c r="D37" s="16">
        <f>SUM(D33:D36)</f>
        <v>13199.3</v>
      </c>
      <c r="E37" s="16">
        <f>SUM(E33:E36)</f>
        <v>847.7</v>
      </c>
      <c r="F37" s="16">
        <f t="shared" si="1"/>
        <v>6.4223102740296838</v>
      </c>
      <c r="G37" s="56"/>
      <c r="H37" s="57"/>
    </row>
    <row r="38" spans="1:8" ht="15" customHeight="1" x14ac:dyDescent="0.25">
      <c r="A38" s="83" t="s">
        <v>21</v>
      </c>
      <c r="B38" s="70" t="s">
        <v>318</v>
      </c>
      <c r="C38" s="7" t="s">
        <v>7</v>
      </c>
      <c r="D38" s="16">
        <f>D43</f>
        <v>0</v>
      </c>
      <c r="E38" s="16">
        <f>E43</f>
        <v>0</v>
      </c>
      <c r="F38" s="16">
        <v>0</v>
      </c>
      <c r="G38" s="56"/>
      <c r="H38" s="146"/>
    </row>
    <row r="39" spans="1:8" ht="15" customHeight="1" x14ac:dyDescent="0.25">
      <c r="A39" s="83"/>
      <c r="B39" s="70"/>
      <c r="C39" s="7" t="s">
        <v>8</v>
      </c>
      <c r="D39" s="16">
        <f t="shared" ref="D39:E41" si="3">D44</f>
        <v>0</v>
      </c>
      <c r="E39" s="16">
        <f t="shared" si="3"/>
        <v>0</v>
      </c>
      <c r="F39" s="16">
        <v>0</v>
      </c>
      <c r="G39" s="56"/>
      <c r="H39" s="146"/>
    </row>
    <row r="40" spans="1:8" ht="15" customHeight="1" x14ac:dyDescent="0.25">
      <c r="A40" s="83"/>
      <c r="B40" s="70"/>
      <c r="C40" s="7" t="s">
        <v>9</v>
      </c>
      <c r="D40" s="16">
        <f t="shared" si="3"/>
        <v>3661.8</v>
      </c>
      <c r="E40" s="16">
        <f t="shared" si="3"/>
        <v>1625.7</v>
      </c>
      <c r="F40" s="16">
        <f t="shared" si="1"/>
        <v>44.396198590856955</v>
      </c>
      <c r="G40" s="56"/>
      <c r="H40" s="146"/>
    </row>
    <row r="41" spans="1:8" ht="15" customHeight="1" x14ac:dyDescent="0.25">
      <c r="A41" s="83"/>
      <c r="B41" s="70"/>
      <c r="C41" s="12" t="s">
        <v>10</v>
      </c>
      <c r="D41" s="16">
        <f t="shared" si="3"/>
        <v>0</v>
      </c>
      <c r="E41" s="16">
        <f t="shared" si="3"/>
        <v>0</v>
      </c>
      <c r="F41" s="16">
        <v>0</v>
      </c>
      <c r="G41" s="56"/>
      <c r="H41" s="146"/>
    </row>
    <row r="42" spans="1:8" ht="15" customHeight="1" x14ac:dyDescent="0.25">
      <c r="A42" s="83"/>
      <c r="B42" s="70"/>
      <c r="C42" s="13" t="s">
        <v>11</v>
      </c>
      <c r="D42" s="20">
        <f>SUM(D38:D41)</f>
        <v>3661.8</v>
      </c>
      <c r="E42" s="20">
        <f>SUM(E38:E41)</f>
        <v>1625.7</v>
      </c>
      <c r="F42" s="20">
        <f t="shared" si="1"/>
        <v>44.396198590856955</v>
      </c>
      <c r="G42" s="56"/>
      <c r="H42" s="146"/>
    </row>
    <row r="43" spans="1:8" ht="15.95" customHeight="1" x14ac:dyDescent="0.25">
      <c r="A43" s="84" t="s">
        <v>23</v>
      </c>
      <c r="B43" s="56" t="s">
        <v>319</v>
      </c>
      <c r="C43" s="7" t="s">
        <v>7</v>
      </c>
      <c r="D43" s="16">
        <v>0</v>
      </c>
      <c r="E43" s="16">
        <v>0</v>
      </c>
      <c r="F43" s="16">
        <v>0</v>
      </c>
      <c r="G43" s="56" t="s">
        <v>360</v>
      </c>
      <c r="H43" s="57" t="s">
        <v>366</v>
      </c>
    </row>
    <row r="44" spans="1:8" ht="15.95" customHeight="1" x14ac:dyDescent="0.25">
      <c r="A44" s="84"/>
      <c r="B44" s="56"/>
      <c r="C44" s="7" t="s">
        <v>8</v>
      </c>
      <c r="D44" s="16">
        <v>0</v>
      </c>
      <c r="E44" s="16">
        <v>0</v>
      </c>
      <c r="F44" s="16">
        <v>0</v>
      </c>
      <c r="G44" s="56"/>
      <c r="H44" s="57"/>
    </row>
    <row r="45" spans="1:8" ht="15.95" customHeight="1" x14ac:dyDescent="0.25">
      <c r="A45" s="84"/>
      <c r="B45" s="56"/>
      <c r="C45" s="7" t="s">
        <v>9</v>
      </c>
      <c r="D45" s="16">
        <v>3661.8</v>
      </c>
      <c r="E45" s="16">
        <v>1625.7</v>
      </c>
      <c r="F45" s="16">
        <f t="shared" si="1"/>
        <v>44.396198590856955</v>
      </c>
      <c r="G45" s="56"/>
      <c r="H45" s="57"/>
    </row>
    <row r="46" spans="1:8" ht="15.95" customHeight="1" x14ac:dyDescent="0.25">
      <c r="A46" s="84"/>
      <c r="B46" s="56"/>
      <c r="C46" s="12" t="s">
        <v>10</v>
      </c>
      <c r="D46" s="16">
        <v>0</v>
      </c>
      <c r="E46" s="16">
        <v>0</v>
      </c>
      <c r="F46" s="16">
        <v>0</v>
      </c>
      <c r="G46" s="56"/>
      <c r="H46" s="57"/>
    </row>
    <row r="47" spans="1:8" ht="15.95" customHeight="1" x14ac:dyDescent="0.25">
      <c r="A47" s="84"/>
      <c r="B47" s="56"/>
      <c r="C47" s="9" t="s">
        <v>11</v>
      </c>
      <c r="D47" s="16">
        <f>SUM(D43:D46)</f>
        <v>3661.8</v>
      </c>
      <c r="E47" s="16">
        <f>SUM(E43:E46)</f>
        <v>1625.7</v>
      </c>
      <c r="F47" s="16">
        <f t="shared" si="1"/>
        <v>44.396198590856955</v>
      </c>
      <c r="G47" s="56"/>
      <c r="H47" s="57"/>
    </row>
  </sheetData>
  <mergeCells count="41">
    <mergeCell ref="A3:A7"/>
    <mergeCell ref="B3:B7"/>
    <mergeCell ref="G3:G7"/>
    <mergeCell ref="H3:H7"/>
    <mergeCell ref="H13:H17"/>
    <mergeCell ref="A1:B2"/>
    <mergeCell ref="C1:C2"/>
    <mergeCell ref="D1:F1"/>
    <mergeCell ref="G1:G2"/>
    <mergeCell ref="H1:H2"/>
    <mergeCell ref="H23:H27"/>
    <mergeCell ref="A8:A12"/>
    <mergeCell ref="B8:B12"/>
    <mergeCell ref="G8:G12"/>
    <mergeCell ref="A13:A17"/>
    <mergeCell ref="B13:B17"/>
    <mergeCell ref="G13:G17"/>
    <mergeCell ref="A18:A22"/>
    <mergeCell ref="B18:B22"/>
    <mergeCell ref="H8:H12"/>
    <mergeCell ref="H18:H22"/>
    <mergeCell ref="G18:G22"/>
    <mergeCell ref="A23:A27"/>
    <mergeCell ref="B23:B27"/>
    <mergeCell ref="G23:G27"/>
    <mergeCell ref="A43:A47"/>
    <mergeCell ref="B43:B47"/>
    <mergeCell ref="G43:G47"/>
    <mergeCell ref="H28:H32"/>
    <mergeCell ref="H33:H37"/>
    <mergeCell ref="H38:H42"/>
    <mergeCell ref="H43:H47"/>
    <mergeCell ref="A38:A42"/>
    <mergeCell ref="B38:B42"/>
    <mergeCell ref="G38:G42"/>
    <mergeCell ref="A28:A32"/>
    <mergeCell ref="B28:B32"/>
    <mergeCell ref="G28:G32"/>
    <mergeCell ref="A33:A37"/>
    <mergeCell ref="B33:B37"/>
    <mergeCell ref="G33:G37"/>
  </mergeCells>
  <pageMargins left="0.7" right="0.7" top="0.75" bottom="0.75" header="0.3" footer="0.3"/>
  <pageSetup paperSize="9" scale="77" fitToHeight="0" orientation="landscape" r:id="rId1"/>
  <rowBreaks count="1" manualBreakCount="1">
    <brk id="3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selection activeCell="I44" sqref="I44"/>
    </sheetView>
  </sheetViews>
  <sheetFormatPr defaultRowHeight="15" x14ac:dyDescent="0.25"/>
  <cols>
    <col min="1" max="1" width="3.5703125" bestFit="1" customWidth="1"/>
    <col min="2" max="2" width="33.42578125" customWidth="1"/>
    <col min="3" max="3" width="19.140625" customWidth="1"/>
    <col min="4" max="6" width="12.85546875" customWidth="1"/>
    <col min="7" max="7" width="36.5703125" customWidth="1"/>
    <col min="8" max="8" width="36.7109375" customWidth="1"/>
  </cols>
  <sheetData>
    <row r="1" spans="1:8" x14ac:dyDescent="0.25">
      <c r="A1" s="67" t="s">
        <v>0</v>
      </c>
      <c r="B1" s="67"/>
      <c r="C1" s="67" t="s">
        <v>1</v>
      </c>
      <c r="D1" s="64" t="s">
        <v>12</v>
      </c>
      <c r="E1" s="64"/>
      <c r="F1" s="64"/>
      <c r="G1" s="64" t="s">
        <v>2</v>
      </c>
      <c r="H1" s="66" t="s">
        <v>38</v>
      </c>
    </row>
    <row r="2" spans="1:8" ht="38.25" x14ac:dyDescent="0.25">
      <c r="A2" s="67"/>
      <c r="B2" s="67"/>
      <c r="C2" s="67"/>
      <c r="D2" s="4" t="s">
        <v>13</v>
      </c>
      <c r="E2" s="4" t="s">
        <v>4</v>
      </c>
      <c r="F2" s="4" t="s">
        <v>5</v>
      </c>
      <c r="G2" s="65"/>
      <c r="H2" s="66"/>
    </row>
    <row r="3" spans="1:8" x14ac:dyDescent="0.25">
      <c r="A3" s="64" t="s">
        <v>320</v>
      </c>
      <c r="B3" s="70" t="s">
        <v>321</v>
      </c>
      <c r="C3" s="7" t="s">
        <v>7</v>
      </c>
      <c r="D3" s="16">
        <f>D8+D28+D38</f>
        <v>0</v>
      </c>
      <c r="E3" s="16">
        <f>E8+E28+E38</f>
        <v>0</v>
      </c>
      <c r="F3" s="16">
        <v>0</v>
      </c>
      <c r="G3" s="56"/>
      <c r="H3" s="57"/>
    </row>
    <row r="4" spans="1:8" x14ac:dyDescent="0.25">
      <c r="A4" s="64"/>
      <c r="B4" s="70">
        <v>0</v>
      </c>
      <c r="C4" s="7" t="s">
        <v>8</v>
      </c>
      <c r="D4" s="16">
        <f t="shared" ref="D4:E6" si="0">D9+D29+D39</f>
        <v>0</v>
      </c>
      <c r="E4" s="16">
        <f t="shared" si="0"/>
        <v>0</v>
      </c>
      <c r="F4" s="16">
        <v>0</v>
      </c>
      <c r="G4" s="56"/>
      <c r="H4" s="57"/>
    </row>
    <row r="5" spans="1:8" x14ac:dyDescent="0.25">
      <c r="A5" s="64"/>
      <c r="B5" s="70">
        <v>0</v>
      </c>
      <c r="C5" s="7" t="s">
        <v>9</v>
      </c>
      <c r="D5" s="16">
        <f t="shared" si="0"/>
        <v>2128.3000000000002</v>
      </c>
      <c r="E5" s="16">
        <f t="shared" si="0"/>
        <v>996</v>
      </c>
      <c r="F5" s="16">
        <f t="shared" ref="F5:F47" si="1">E5/D5*100</f>
        <v>46.797913827937791</v>
      </c>
      <c r="G5" s="56"/>
      <c r="H5" s="57"/>
    </row>
    <row r="6" spans="1:8" x14ac:dyDescent="0.25">
      <c r="A6" s="64"/>
      <c r="B6" s="70"/>
      <c r="C6" s="12" t="s">
        <v>10</v>
      </c>
      <c r="D6" s="16">
        <f t="shared" si="0"/>
        <v>0</v>
      </c>
      <c r="E6" s="16">
        <f t="shared" si="0"/>
        <v>0</v>
      </c>
      <c r="F6" s="16">
        <v>0</v>
      </c>
      <c r="G6" s="56"/>
      <c r="H6" s="57"/>
    </row>
    <row r="7" spans="1:8" x14ac:dyDescent="0.25">
      <c r="A7" s="64"/>
      <c r="B7" s="70"/>
      <c r="C7" s="13" t="s">
        <v>11</v>
      </c>
      <c r="D7" s="20">
        <f>SUM(D3:D6)</f>
        <v>2128.3000000000002</v>
      </c>
      <c r="E7" s="20">
        <f>SUM(E3:E6)</f>
        <v>996</v>
      </c>
      <c r="F7" s="20">
        <f t="shared" si="1"/>
        <v>46.797913827937791</v>
      </c>
      <c r="G7" s="56"/>
      <c r="H7" s="57"/>
    </row>
    <row r="8" spans="1:8" x14ac:dyDescent="0.25">
      <c r="A8" s="67" t="s">
        <v>14</v>
      </c>
      <c r="B8" s="70" t="s">
        <v>322</v>
      </c>
      <c r="C8" s="7" t="s">
        <v>7</v>
      </c>
      <c r="D8" s="16">
        <f>D13+D18+D23</f>
        <v>0</v>
      </c>
      <c r="E8" s="16">
        <f>E13+E18+E23</f>
        <v>0</v>
      </c>
      <c r="F8" s="16">
        <v>0</v>
      </c>
      <c r="G8" s="56"/>
      <c r="H8" s="253"/>
    </row>
    <row r="9" spans="1:8" x14ac:dyDescent="0.25">
      <c r="A9" s="67"/>
      <c r="B9" s="70"/>
      <c r="C9" s="7" t="s">
        <v>8</v>
      </c>
      <c r="D9" s="16">
        <f t="shared" ref="D9:E11" si="2">D14+D19+D24</f>
        <v>0</v>
      </c>
      <c r="E9" s="16">
        <f t="shared" si="2"/>
        <v>0</v>
      </c>
      <c r="F9" s="16">
        <v>0</v>
      </c>
      <c r="G9" s="56"/>
      <c r="H9" s="253"/>
    </row>
    <row r="10" spans="1:8" x14ac:dyDescent="0.25">
      <c r="A10" s="67"/>
      <c r="B10" s="70"/>
      <c r="C10" s="7" t="s">
        <v>9</v>
      </c>
      <c r="D10" s="16">
        <f t="shared" si="2"/>
        <v>540</v>
      </c>
      <c r="E10" s="16">
        <f t="shared" si="2"/>
        <v>211.2</v>
      </c>
      <c r="F10" s="16">
        <f t="shared" si="1"/>
        <v>39.111111111111107</v>
      </c>
      <c r="G10" s="56"/>
      <c r="H10" s="253"/>
    </row>
    <row r="11" spans="1:8" x14ac:dyDescent="0.25">
      <c r="A11" s="67"/>
      <c r="B11" s="70"/>
      <c r="C11" s="12" t="s">
        <v>10</v>
      </c>
      <c r="D11" s="16">
        <f t="shared" si="2"/>
        <v>0</v>
      </c>
      <c r="E11" s="16">
        <f t="shared" si="2"/>
        <v>0</v>
      </c>
      <c r="F11" s="16">
        <v>0</v>
      </c>
      <c r="G11" s="56"/>
      <c r="H11" s="253"/>
    </row>
    <row r="12" spans="1:8" x14ac:dyDescent="0.25">
      <c r="A12" s="67"/>
      <c r="B12" s="70"/>
      <c r="C12" s="13" t="s">
        <v>11</v>
      </c>
      <c r="D12" s="20">
        <f>SUM(D8:D11)</f>
        <v>540</v>
      </c>
      <c r="E12" s="20">
        <f>SUM(E8:E11)</f>
        <v>211.2</v>
      </c>
      <c r="F12" s="20">
        <f t="shared" si="1"/>
        <v>39.111111111111107</v>
      </c>
      <c r="G12" s="56"/>
      <c r="H12" s="253"/>
    </row>
    <row r="13" spans="1:8" ht="20.100000000000001" customHeight="1" x14ac:dyDescent="0.25">
      <c r="A13" s="143" t="s">
        <v>41</v>
      </c>
      <c r="B13" s="56" t="s">
        <v>323</v>
      </c>
      <c r="C13" s="7" t="s">
        <v>7</v>
      </c>
      <c r="D13" s="16">
        <v>0</v>
      </c>
      <c r="E13" s="16">
        <v>0</v>
      </c>
      <c r="F13" s="16">
        <v>0</v>
      </c>
      <c r="G13" s="56" t="s">
        <v>367</v>
      </c>
      <c r="H13" s="57" t="s">
        <v>372</v>
      </c>
    </row>
    <row r="14" spans="1:8" ht="20.100000000000001" customHeight="1" x14ac:dyDescent="0.25">
      <c r="A14" s="143"/>
      <c r="B14" s="56"/>
      <c r="C14" s="7" t="s">
        <v>8</v>
      </c>
      <c r="D14" s="16">
        <v>0</v>
      </c>
      <c r="E14" s="16">
        <v>0</v>
      </c>
      <c r="F14" s="16">
        <v>0</v>
      </c>
      <c r="G14" s="56"/>
      <c r="H14" s="57"/>
    </row>
    <row r="15" spans="1:8" ht="20.100000000000001" customHeight="1" x14ac:dyDescent="0.25">
      <c r="A15" s="143"/>
      <c r="B15" s="56"/>
      <c r="C15" s="7" t="s">
        <v>9</v>
      </c>
      <c r="D15" s="16">
        <v>16.100000000000001</v>
      </c>
      <c r="E15" s="16">
        <v>16.100000000000001</v>
      </c>
      <c r="F15" s="16">
        <f t="shared" si="1"/>
        <v>100</v>
      </c>
      <c r="G15" s="56"/>
      <c r="H15" s="57"/>
    </row>
    <row r="16" spans="1:8" ht="20.100000000000001" customHeight="1" x14ac:dyDescent="0.25">
      <c r="A16" s="143"/>
      <c r="B16" s="56"/>
      <c r="C16" s="12" t="s">
        <v>10</v>
      </c>
      <c r="D16" s="16">
        <v>0</v>
      </c>
      <c r="E16" s="16">
        <v>0</v>
      </c>
      <c r="F16" s="16">
        <v>0</v>
      </c>
      <c r="G16" s="56"/>
      <c r="H16" s="57"/>
    </row>
    <row r="17" spans="1:8" ht="20.100000000000001" customHeight="1" x14ac:dyDescent="0.25">
      <c r="A17" s="143"/>
      <c r="B17" s="56"/>
      <c r="C17" s="9" t="s">
        <v>11</v>
      </c>
      <c r="D17" s="16">
        <f>SUM(D13:D16)</f>
        <v>16.100000000000001</v>
      </c>
      <c r="E17" s="16">
        <f>SUM(E13:E16)</f>
        <v>16.100000000000001</v>
      </c>
      <c r="F17" s="16">
        <f t="shared" si="1"/>
        <v>100</v>
      </c>
      <c r="G17" s="56"/>
      <c r="H17" s="57"/>
    </row>
    <row r="18" spans="1:8" ht="24.95" customHeight="1" x14ac:dyDescent="0.25">
      <c r="A18" s="143" t="s">
        <v>44</v>
      </c>
      <c r="B18" s="56" t="s">
        <v>324</v>
      </c>
      <c r="C18" s="7" t="s">
        <v>7</v>
      </c>
      <c r="D18" s="16">
        <v>0</v>
      </c>
      <c r="E18" s="16">
        <v>0</v>
      </c>
      <c r="F18" s="16">
        <v>0</v>
      </c>
      <c r="G18" s="56" t="s">
        <v>368</v>
      </c>
      <c r="H18" s="57"/>
    </row>
    <row r="19" spans="1:8" ht="24.95" customHeight="1" x14ac:dyDescent="0.25">
      <c r="A19" s="143"/>
      <c r="B19" s="56"/>
      <c r="C19" s="7" t="s">
        <v>8</v>
      </c>
      <c r="D19" s="16">
        <v>0</v>
      </c>
      <c r="E19" s="16">
        <v>0</v>
      </c>
      <c r="F19" s="16">
        <v>0</v>
      </c>
      <c r="G19" s="56"/>
      <c r="H19" s="57"/>
    </row>
    <row r="20" spans="1:8" ht="24.95" customHeight="1" x14ac:dyDescent="0.25">
      <c r="A20" s="143"/>
      <c r="B20" s="56"/>
      <c r="C20" s="7" t="s">
        <v>9</v>
      </c>
      <c r="D20" s="16">
        <v>499.7</v>
      </c>
      <c r="E20" s="16">
        <v>170.9</v>
      </c>
      <c r="F20" s="16">
        <f t="shared" si="1"/>
        <v>34.200520312187315</v>
      </c>
      <c r="G20" s="56"/>
      <c r="H20" s="57"/>
    </row>
    <row r="21" spans="1:8" ht="24.95" customHeight="1" x14ac:dyDescent="0.25">
      <c r="A21" s="143"/>
      <c r="B21" s="56"/>
      <c r="C21" s="12" t="s">
        <v>10</v>
      </c>
      <c r="D21" s="16">
        <v>0</v>
      </c>
      <c r="E21" s="16">
        <v>0</v>
      </c>
      <c r="F21" s="16">
        <v>0</v>
      </c>
      <c r="G21" s="56"/>
      <c r="H21" s="57"/>
    </row>
    <row r="22" spans="1:8" ht="24.95" customHeight="1" x14ac:dyDescent="0.25">
      <c r="A22" s="143"/>
      <c r="B22" s="56"/>
      <c r="C22" s="9" t="s">
        <v>11</v>
      </c>
      <c r="D22" s="16">
        <f>SUM(D18:D21)</f>
        <v>499.7</v>
      </c>
      <c r="E22" s="16">
        <f>SUM(E18:E21)</f>
        <v>170.9</v>
      </c>
      <c r="F22" s="16">
        <f t="shared" si="1"/>
        <v>34.200520312187315</v>
      </c>
      <c r="G22" s="56"/>
      <c r="H22" s="57"/>
    </row>
    <row r="23" spans="1:8" x14ac:dyDescent="0.25">
      <c r="A23" s="143" t="s">
        <v>52</v>
      </c>
      <c r="B23" s="56" t="s">
        <v>325</v>
      </c>
      <c r="C23" s="7" t="s">
        <v>7</v>
      </c>
      <c r="D23" s="16">
        <v>0</v>
      </c>
      <c r="E23" s="16">
        <v>0</v>
      </c>
      <c r="F23" s="16">
        <v>0</v>
      </c>
      <c r="G23" s="56" t="s">
        <v>369</v>
      </c>
      <c r="H23" s="57"/>
    </row>
    <row r="24" spans="1:8" x14ac:dyDescent="0.25">
      <c r="A24" s="143"/>
      <c r="B24" s="56"/>
      <c r="C24" s="7" t="s">
        <v>8</v>
      </c>
      <c r="D24" s="16">
        <v>0</v>
      </c>
      <c r="E24" s="16">
        <v>0</v>
      </c>
      <c r="F24" s="16">
        <v>0</v>
      </c>
      <c r="G24" s="56"/>
      <c r="H24" s="57"/>
    </row>
    <row r="25" spans="1:8" x14ac:dyDescent="0.25">
      <c r="A25" s="143"/>
      <c r="B25" s="56"/>
      <c r="C25" s="7" t="s">
        <v>9</v>
      </c>
      <c r="D25" s="16">
        <v>24.2</v>
      </c>
      <c r="E25" s="16">
        <v>24.2</v>
      </c>
      <c r="F25" s="16">
        <f t="shared" si="1"/>
        <v>100</v>
      </c>
      <c r="G25" s="56"/>
      <c r="H25" s="57"/>
    </row>
    <row r="26" spans="1:8" x14ac:dyDescent="0.25">
      <c r="A26" s="143"/>
      <c r="B26" s="56"/>
      <c r="C26" s="12" t="s">
        <v>10</v>
      </c>
      <c r="D26" s="16">
        <v>0</v>
      </c>
      <c r="E26" s="16">
        <v>0</v>
      </c>
      <c r="F26" s="16">
        <v>0</v>
      </c>
      <c r="G26" s="56"/>
      <c r="H26" s="57"/>
    </row>
    <row r="27" spans="1:8" x14ac:dyDescent="0.25">
      <c r="A27" s="143"/>
      <c r="B27" s="56"/>
      <c r="C27" s="9" t="s">
        <v>11</v>
      </c>
      <c r="D27" s="16">
        <f>SUM(D23:D26)</f>
        <v>24.2</v>
      </c>
      <c r="E27" s="16">
        <f>SUM(E23:E26)</f>
        <v>24.2</v>
      </c>
      <c r="F27" s="16">
        <f t="shared" si="1"/>
        <v>100</v>
      </c>
      <c r="G27" s="56"/>
      <c r="H27" s="57"/>
    </row>
    <row r="28" spans="1:8" x14ac:dyDescent="0.25">
      <c r="A28" s="67" t="s">
        <v>21</v>
      </c>
      <c r="B28" s="265" t="s">
        <v>326</v>
      </c>
      <c r="C28" s="7" t="s">
        <v>7</v>
      </c>
      <c r="D28" s="16">
        <f>D33</f>
        <v>0</v>
      </c>
      <c r="E28" s="16">
        <f>E33</f>
        <v>0</v>
      </c>
      <c r="F28" s="16">
        <v>0</v>
      </c>
      <c r="G28" s="213"/>
      <c r="H28" s="57"/>
    </row>
    <row r="29" spans="1:8" x14ac:dyDescent="0.25">
      <c r="A29" s="67"/>
      <c r="B29" s="266"/>
      <c r="C29" s="7" t="s">
        <v>8</v>
      </c>
      <c r="D29" s="16">
        <f t="shared" ref="D29:E31" si="3">D34</f>
        <v>0</v>
      </c>
      <c r="E29" s="16">
        <f t="shared" si="3"/>
        <v>0</v>
      </c>
      <c r="F29" s="16">
        <v>0</v>
      </c>
      <c r="G29" s="213"/>
      <c r="H29" s="57"/>
    </row>
    <row r="30" spans="1:8" x14ac:dyDescent="0.25">
      <c r="A30" s="67"/>
      <c r="B30" s="266"/>
      <c r="C30" s="7" t="s">
        <v>9</v>
      </c>
      <c r="D30" s="16">
        <f t="shared" si="3"/>
        <v>1088.3</v>
      </c>
      <c r="E30" s="16">
        <f t="shared" si="3"/>
        <v>784.8</v>
      </c>
      <c r="F30" s="16">
        <f t="shared" si="1"/>
        <v>72.11246898833042</v>
      </c>
      <c r="G30" s="213"/>
      <c r="H30" s="57"/>
    </row>
    <row r="31" spans="1:8" x14ac:dyDescent="0.25">
      <c r="A31" s="67"/>
      <c r="B31" s="266"/>
      <c r="C31" s="12" t="s">
        <v>10</v>
      </c>
      <c r="D31" s="16">
        <f t="shared" si="3"/>
        <v>0</v>
      </c>
      <c r="E31" s="16">
        <f t="shared" si="3"/>
        <v>0</v>
      </c>
      <c r="F31" s="16">
        <v>0</v>
      </c>
      <c r="G31" s="213"/>
      <c r="H31" s="57"/>
    </row>
    <row r="32" spans="1:8" x14ac:dyDescent="0.25">
      <c r="A32" s="67"/>
      <c r="B32" s="266"/>
      <c r="C32" s="13" t="s">
        <v>11</v>
      </c>
      <c r="D32" s="20">
        <f>SUM(D28:D31)</f>
        <v>1088.3</v>
      </c>
      <c r="E32" s="20">
        <f>SUM(E28:E31)</f>
        <v>784.8</v>
      </c>
      <c r="F32" s="20">
        <f t="shared" si="1"/>
        <v>72.11246898833042</v>
      </c>
      <c r="G32" s="213"/>
      <c r="H32" s="57"/>
    </row>
    <row r="33" spans="1:8" ht="36.950000000000003" customHeight="1" x14ac:dyDescent="0.25">
      <c r="A33" s="84" t="s">
        <v>23</v>
      </c>
      <c r="B33" s="56" t="s">
        <v>327</v>
      </c>
      <c r="C33" s="7" t="s">
        <v>7</v>
      </c>
      <c r="D33" s="16">
        <v>0</v>
      </c>
      <c r="E33" s="16">
        <v>0</v>
      </c>
      <c r="F33" s="16">
        <v>0</v>
      </c>
      <c r="G33" s="56" t="s">
        <v>370</v>
      </c>
      <c r="H33" s="57"/>
    </row>
    <row r="34" spans="1:8" ht="36.950000000000003" customHeight="1" x14ac:dyDescent="0.25">
      <c r="A34" s="84"/>
      <c r="B34" s="56"/>
      <c r="C34" s="7" t="s">
        <v>8</v>
      </c>
      <c r="D34" s="16">
        <v>0</v>
      </c>
      <c r="E34" s="16">
        <v>0</v>
      </c>
      <c r="F34" s="16">
        <v>0</v>
      </c>
      <c r="G34" s="56"/>
      <c r="H34" s="57"/>
    </row>
    <row r="35" spans="1:8" ht="36.950000000000003" customHeight="1" x14ac:dyDescent="0.25">
      <c r="A35" s="84"/>
      <c r="B35" s="56"/>
      <c r="C35" s="7" t="s">
        <v>9</v>
      </c>
      <c r="D35" s="16">
        <v>1088.3</v>
      </c>
      <c r="E35" s="16">
        <v>784.8</v>
      </c>
      <c r="F35" s="16">
        <f t="shared" si="1"/>
        <v>72.11246898833042</v>
      </c>
      <c r="G35" s="56"/>
      <c r="H35" s="57"/>
    </row>
    <row r="36" spans="1:8" ht="36.950000000000003" customHeight="1" x14ac:dyDescent="0.25">
      <c r="A36" s="84"/>
      <c r="B36" s="56"/>
      <c r="C36" s="12" t="s">
        <v>10</v>
      </c>
      <c r="D36" s="16">
        <v>0</v>
      </c>
      <c r="E36" s="16">
        <v>0</v>
      </c>
      <c r="F36" s="16">
        <v>0</v>
      </c>
      <c r="G36" s="56"/>
      <c r="H36" s="57"/>
    </row>
    <row r="37" spans="1:8" ht="36.950000000000003" customHeight="1" x14ac:dyDescent="0.25">
      <c r="A37" s="84"/>
      <c r="B37" s="56"/>
      <c r="C37" s="9" t="s">
        <v>11</v>
      </c>
      <c r="D37" s="16">
        <f>SUM(D33:D36)</f>
        <v>1088.3</v>
      </c>
      <c r="E37" s="16">
        <f>SUM(E33:E36)</f>
        <v>784.8</v>
      </c>
      <c r="F37" s="16">
        <f t="shared" si="1"/>
        <v>72.11246898833042</v>
      </c>
      <c r="G37" s="56"/>
      <c r="H37" s="57"/>
    </row>
    <row r="38" spans="1:8" x14ac:dyDescent="0.25">
      <c r="A38" s="67" t="s">
        <v>33</v>
      </c>
      <c r="B38" s="214" t="s">
        <v>328</v>
      </c>
      <c r="C38" s="7" t="s">
        <v>7</v>
      </c>
      <c r="D38" s="16">
        <f>D43</f>
        <v>0</v>
      </c>
      <c r="E38" s="16">
        <f>E43</f>
        <v>0</v>
      </c>
      <c r="F38" s="16">
        <v>0</v>
      </c>
      <c r="G38" s="147"/>
      <c r="H38" s="165" t="s">
        <v>373</v>
      </c>
    </row>
    <row r="39" spans="1:8" x14ac:dyDescent="0.25">
      <c r="A39" s="67"/>
      <c r="B39" s="214"/>
      <c r="C39" s="7" t="s">
        <v>8</v>
      </c>
      <c r="D39" s="16">
        <f t="shared" ref="D39:E41" si="4">D44</f>
        <v>0</v>
      </c>
      <c r="E39" s="16">
        <f t="shared" si="4"/>
        <v>0</v>
      </c>
      <c r="F39" s="16">
        <v>0</v>
      </c>
      <c r="G39" s="147"/>
      <c r="H39" s="165"/>
    </row>
    <row r="40" spans="1:8" x14ac:dyDescent="0.25">
      <c r="A40" s="67"/>
      <c r="B40" s="214"/>
      <c r="C40" s="7" t="s">
        <v>9</v>
      </c>
      <c r="D40" s="16">
        <f t="shared" si="4"/>
        <v>500</v>
      </c>
      <c r="E40" s="16">
        <v>0</v>
      </c>
      <c r="F40" s="16">
        <f t="shared" si="1"/>
        <v>0</v>
      </c>
      <c r="G40" s="147"/>
      <c r="H40" s="165"/>
    </row>
    <row r="41" spans="1:8" x14ac:dyDescent="0.25">
      <c r="A41" s="67"/>
      <c r="B41" s="214"/>
      <c r="C41" s="12" t="s">
        <v>10</v>
      </c>
      <c r="D41" s="16">
        <f t="shared" si="4"/>
        <v>0</v>
      </c>
      <c r="E41" s="16">
        <f t="shared" si="4"/>
        <v>0</v>
      </c>
      <c r="F41" s="16">
        <v>0</v>
      </c>
      <c r="G41" s="147"/>
      <c r="H41" s="165"/>
    </row>
    <row r="42" spans="1:8" x14ac:dyDescent="0.25">
      <c r="A42" s="67"/>
      <c r="B42" s="214"/>
      <c r="C42" s="13" t="s">
        <v>11</v>
      </c>
      <c r="D42" s="20">
        <f>SUM(D38:D41)</f>
        <v>500</v>
      </c>
      <c r="E42" s="20">
        <f>SUM(E38:E41)</f>
        <v>0</v>
      </c>
      <c r="F42" s="20">
        <f t="shared" si="1"/>
        <v>0</v>
      </c>
      <c r="G42" s="147"/>
      <c r="H42" s="165"/>
    </row>
    <row r="43" spans="1:8" x14ac:dyDescent="0.25">
      <c r="A43" s="143" t="s">
        <v>33</v>
      </c>
      <c r="B43" s="251" t="s">
        <v>329</v>
      </c>
      <c r="C43" s="7" t="s">
        <v>7</v>
      </c>
      <c r="D43" s="16">
        <v>0</v>
      </c>
      <c r="E43" s="16">
        <v>0</v>
      </c>
      <c r="F43" s="16">
        <v>0</v>
      </c>
      <c r="G43" s="56" t="s">
        <v>371</v>
      </c>
      <c r="H43" s="165"/>
    </row>
    <row r="44" spans="1:8" x14ac:dyDescent="0.25">
      <c r="A44" s="143"/>
      <c r="B44" s="251"/>
      <c r="C44" s="7" t="s">
        <v>8</v>
      </c>
      <c r="D44" s="16">
        <v>0</v>
      </c>
      <c r="E44" s="16">
        <v>0</v>
      </c>
      <c r="F44" s="16">
        <v>0</v>
      </c>
      <c r="G44" s="56"/>
      <c r="H44" s="165"/>
    </row>
    <row r="45" spans="1:8" x14ac:dyDescent="0.25">
      <c r="A45" s="143"/>
      <c r="B45" s="251"/>
      <c r="C45" s="7" t="s">
        <v>9</v>
      </c>
      <c r="D45" s="16">
        <v>500</v>
      </c>
      <c r="E45" s="16">
        <v>0</v>
      </c>
      <c r="F45" s="16">
        <f t="shared" si="1"/>
        <v>0</v>
      </c>
      <c r="G45" s="56"/>
      <c r="H45" s="165"/>
    </row>
    <row r="46" spans="1:8" x14ac:dyDescent="0.25">
      <c r="A46" s="143"/>
      <c r="B46" s="251"/>
      <c r="C46" s="12" t="s">
        <v>10</v>
      </c>
      <c r="D46" s="16">
        <v>0</v>
      </c>
      <c r="E46" s="16">
        <v>0</v>
      </c>
      <c r="F46" s="16">
        <v>0</v>
      </c>
      <c r="G46" s="56"/>
      <c r="H46" s="165"/>
    </row>
    <row r="47" spans="1:8" x14ac:dyDescent="0.25">
      <c r="A47" s="143"/>
      <c r="B47" s="251"/>
      <c r="C47" s="9" t="s">
        <v>11</v>
      </c>
      <c r="D47" s="16">
        <f>SUM(D43:D46)</f>
        <v>500</v>
      </c>
      <c r="E47" s="16">
        <f>SUM(E43:E46)</f>
        <v>0</v>
      </c>
      <c r="F47" s="16">
        <f t="shared" si="1"/>
        <v>0</v>
      </c>
      <c r="G47" s="56"/>
      <c r="H47" s="165"/>
    </row>
  </sheetData>
  <mergeCells count="36">
    <mergeCell ref="A43:A47"/>
    <mergeCell ref="B43:B47"/>
    <mergeCell ref="G43:G47"/>
    <mergeCell ref="H38:H47"/>
    <mergeCell ref="H8:H12"/>
    <mergeCell ref="A28:A32"/>
    <mergeCell ref="B28:B32"/>
    <mergeCell ref="H13:H37"/>
    <mergeCell ref="G33:G37"/>
    <mergeCell ref="G23:G27"/>
    <mergeCell ref="A33:A37"/>
    <mergeCell ref="B33:B37"/>
    <mergeCell ref="G38:G42"/>
    <mergeCell ref="A38:A42"/>
    <mergeCell ref="B38:B42"/>
    <mergeCell ref="A3:A7"/>
    <mergeCell ref="B3:B7"/>
    <mergeCell ref="G3:G7"/>
    <mergeCell ref="H3:H7"/>
    <mergeCell ref="G28:G32"/>
    <mergeCell ref="A8:A12"/>
    <mergeCell ref="B8:B12"/>
    <mergeCell ref="G8:G12"/>
    <mergeCell ref="A13:A17"/>
    <mergeCell ref="B13:B17"/>
    <mergeCell ref="G13:G17"/>
    <mergeCell ref="A18:A22"/>
    <mergeCell ref="B18:B22"/>
    <mergeCell ref="G18:G22"/>
    <mergeCell ref="A23:A27"/>
    <mergeCell ref="B23:B27"/>
    <mergeCell ref="A1:B2"/>
    <mergeCell ref="C1:C2"/>
    <mergeCell ref="D1:F1"/>
    <mergeCell ref="G1:G2"/>
    <mergeCell ref="H1:H2"/>
  </mergeCells>
  <pageMargins left="0.7" right="0.7" top="0.75" bottom="0.75" header="0.3" footer="0.3"/>
  <pageSetup paperSize="9" scale="78" fitToHeight="0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</vt:i4>
      </vt:variant>
    </vt:vector>
  </HeadingPairs>
  <TitlesOfParts>
    <vt:vector size="23" baseType="lpstr">
      <vt:lpstr>СВОД</vt:lpstr>
      <vt:lpstr>Разв. образ.</vt:lpstr>
      <vt:lpstr>Соц. и дем. раз.</vt:lpstr>
      <vt:lpstr>Культ. простр.</vt:lpstr>
      <vt:lpstr>Разв. физ. кул.</vt:lpstr>
      <vt:lpstr>Поддер. занят.</vt:lpstr>
      <vt:lpstr>Разв. агропром.</vt:lpstr>
      <vt:lpstr>Жилищ. сфер.</vt:lpstr>
      <vt:lpstr>Жил.-ком.</vt:lpstr>
      <vt:lpstr>Проф. правонар.</vt:lpstr>
      <vt:lpstr>Укрепл. межнац.</vt:lpstr>
      <vt:lpstr>Безоп. жизн.</vt:lpstr>
      <vt:lpstr>Эколог. без.</vt:lpstr>
      <vt:lpstr>Разв. эконом.</vt:lpstr>
      <vt:lpstr>Цифр. разв.</vt:lpstr>
      <vt:lpstr>Совр. трансп.</vt:lpstr>
      <vt:lpstr>Управ. мун. фин.</vt:lpstr>
      <vt:lpstr>Разв. гражд. общ.</vt:lpstr>
      <vt:lpstr>Управ. муниц. имущ.</vt:lpstr>
      <vt:lpstr>Муниц. служ.</vt:lpstr>
      <vt:lpstr>Содер. гор. тер.</vt:lpstr>
      <vt:lpstr>Устойч. разв. КМНС</vt:lpstr>
      <vt:lpstr>'Разв. образ.'!Область_печати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Шестакова Ольга</cp:lastModifiedBy>
  <cp:lastPrinted>2024-07-31T09:25:00Z</cp:lastPrinted>
  <dcterms:created xsi:type="dcterms:W3CDTF">2006-09-16T00:00:00Z</dcterms:created>
  <dcterms:modified xsi:type="dcterms:W3CDTF">2024-07-31T09:25:54Z</dcterms:modified>
</cp:coreProperties>
</file>